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план на 2027г." sheetId="1" state="visible" r:id="rId2"/>
    <sheet name="план на 2026г." sheetId="2" state="visible" r:id="rId3"/>
    <sheet name="план на 2028г." sheetId="3" state="visible" r:id="rId4"/>
  </sheets>
  <definedNames>
    <definedName function="false" hidden="false" localSheetId="1" name="_xlnm.Print_Titles" vbProcedure="false">'план на 2026г.'!$11:$11</definedName>
    <definedName function="false" hidden="false" localSheetId="0" name="_xlnm.Print_Titles" vbProcedure="false">'план на 2027г.'!$12:$12</definedName>
    <definedName function="false" hidden="false" localSheetId="2" name="_xlnm.Print_Titles" vbProcedure="false">'план на 2028г.'!$12:$12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<sst xmlns="http://schemas.openxmlformats.org/spreadsheetml/2006/main" count="1221" uniqueCount="220">
  <si>
    <t xml:space="preserve">Приложение 2</t>
  </si>
  <si>
    <t xml:space="preserve">к программе финансового оздоровления муниципального образования </t>
  </si>
  <si>
    <t xml:space="preserve">«Анжеро-Судженский городской округ Кемеровской области — Кузбасса», </t>
  </si>
  <si>
    <t xml:space="preserve">утвержденной постановлением администрации Анжеро-Судженского городского округа  </t>
  </si>
  <si>
    <t xml:space="preserve">от __________________2026г. № ______________</t>
  </si>
  <si>
    <t xml:space="preserve">План мероприятий по финансовому оздоровлению муниципального образования 
«Анжеро-Судженский городской округ Кемеровской области — Кузбасса» на 2027 год
</t>
  </si>
  <si>
    <t xml:space="preserve">№ п/п</t>
  </si>
  <si>
    <t xml:space="preserve">Мероприятия</t>
  </si>
  <si>
    <t xml:space="preserve">Ответственные исполнители</t>
  </si>
  <si>
    <t xml:space="preserve">Сроки выполнения</t>
  </si>
  <si>
    <t xml:space="preserve">Бюджетный эффект (целевые показатели), 
 Млн. рублей
</t>
  </si>
  <si>
    <t xml:space="preserve">2027 год</t>
  </si>
  <si>
    <t xml:space="preserve">в том числе:</t>
  </si>
  <si>
    <t xml:space="preserve">I
Квартал</t>
  </si>
  <si>
    <t xml:space="preserve">II
Квартал</t>
  </si>
  <si>
    <t xml:space="preserve">III 
Квартал</t>
  </si>
  <si>
    <t xml:space="preserve">IV 
Квартал</t>
  </si>
  <si>
    <t xml:space="preserve">I. Мероприятия по увеличению доходов местного бюджета </t>
  </si>
  <si>
    <t xml:space="preserve">Повышение инвестиционной привлекательности за счет развития преференциальных налоговых режимов (ТОР, ОЭЗ)</t>
  </si>
  <si>
    <t xml:space="preserve">Управление экономического развития,  промышленности и предпринимательства администрации городского округа</t>
  </si>
  <si>
    <t xml:space="preserve">2027 г</t>
  </si>
  <si>
    <t xml:space="preserve">Да</t>
  </si>
  <si>
    <t xml:space="preserve">Мероприятия по повышению доходной базы местного бюджета </t>
  </si>
  <si>
    <t xml:space="preserve">2.1.</t>
  </si>
  <si>
    <t xml:space="preserve">Проведение мероприятий по определению (уточнению) характеристик объектов недвижимого имущества с целью их вовлечения в налоговый оборот, в том числе:</t>
  </si>
  <si>
    <t xml:space="preserve">КУМИ администрации городского округа,
МРИ ФНС № 2 по Кемеровской области-Кузбассу (по согласованию)
</t>
  </si>
  <si>
    <t xml:space="preserve">2.1.1.</t>
  </si>
  <si>
    <t xml:space="preserve">Принятие решений об определении категории земель и (или) вида разрешенного использования земельных участков</t>
  </si>
  <si>
    <t xml:space="preserve">КУМИ администрации городского округа, 
МРИ ФНС № 2 по Кемеровской области-Кузбассу (по согласованию)
</t>
  </si>
  <si>
    <t xml:space="preserve">2.1.2.</t>
  </si>
  <si>
    <t xml:space="preserve">Уточнение сведений о правообладателях ранее учтенных объектов недвижимости в случае отсутствия соответствующих сведений в Едином государственном реестре прав</t>
  </si>
  <si>
    <t xml:space="preserve">КУМИ администрации городского округа,
 МРИ ФНС № 2 по Кемеровской области-Кузбассу (по согласованию)
</t>
  </si>
  <si>
    <t xml:space="preserve">2.1.3</t>
  </si>
  <si>
    <t xml:space="preserve">Установление (уточнение) адреса места нахождения объектов недвижимости, сведения по которым отсутствуют в государственном адресном реестре (ГАР, ФИАС)</t>
  </si>
  <si>
    <t xml:space="preserve">2.1.4</t>
  </si>
  <si>
    <t xml:space="preserve">Привлечение к регистрации прав новыми собственниками после смерти правообладателей объектов недвижимости</t>
  </si>
  <si>
    <r>
      <rPr>
        <sz val="14"/>
        <color rgb="FF000000"/>
        <rFont val="PT Astra Serif"/>
        <family val="1"/>
        <charset val="1"/>
      </rPr>
      <t xml:space="preserve">КУМИ администрации городского округа,УАиГ </t>
    </r>
    <r>
      <rPr>
        <sz val="14"/>
        <color rgb="FF000000"/>
        <rFont val="PT Astra Serif"/>
        <family val="1"/>
      </rPr>
      <t xml:space="preserve">администрации городского округа,
</t>
    </r>
    <r>
      <rPr>
        <sz val="14"/>
        <color rgb="FF000000"/>
        <rFont val="PT Astra Serif"/>
        <family val="1"/>
        <charset val="1"/>
      </rPr>
      <t xml:space="preserve">МРИ ФНС № 2 по Кемеровской области-Кузбассу (по согласованию)
</t>
    </r>
  </si>
  <si>
    <t xml:space="preserve">2.2.</t>
  </si>
  <si>
    <t xml:space="preserve">Принятие мер по регистрации прав собственности в отношении объектов недвижимого имущества участников долевого строительства, а также жилых домов, квартир, иных объектов недвижимости и объектов незавершенного строительства, введенных в эксплуатацию, сведения о регистрации прав по которым отсутствуют в Едином государственном реестре прав</t>
  </si>
  <si>
    <r>
      <rPr>
        <sz val="14"/>
        <color rgb="FF000000"/>
        <rFont val="PT Astra Serif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округа,</t>
    </r>
    <r>
      <rPr>
        <sz val="14"/>
        <color rgb="FF000000"/>
        <rFont val="PT Astra Serif"/>
        <family val="1"/>
        <charset val="1"/>
      </rPr>
      <t xml:space="preserve"> УАиГ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color rgb="FF000000"/>
        <rFont val="PT Astra Serif"/>
        <family val="1"/>
        <charset val="1"/>
      </rPr>
      <t xml:space="preserve">, 
МРИ ФНС № 2 по Кемеровской области-Кузбассу (по согласованию)
</t>
    </r>
  </si>
  <si>
    <t xml:space="preserve">2.3.</t>
  </si>
  <si>
    <t xml:space="preserve">Проведение мероприятий по выявлению фактических пользователей объектами собственности, принадлежащими ликвидированным юридическим лицам, 
с целью постановки на учет бесхозяйных недвижимых вещей и предъявления исковых требований о взыскании суммы неосновательного обогащения за пользование объектами недвижимости
</t>
  </si>
  <si>
    <t xml:space="preserve">КУМИ администрации городского округа, МРИ ФНС № 2 по Кемеровской области-Кузбассу (по согласованию)
</t>
  </si>
  <si>
    <t xml:space="preserve">2.4.</t>
  </si>
  <si>
    <t xml:space="preserve">Увеличение доходов за установку и эксплуатацию рекламных конструкций, за предоставление права на размещение нестандартных торговых точек,  а также штрафов в соответствии с Законом Кемеровской области от 16.06.2006 № 89-ОЗ «Об административных правонарушениях в Кемеровской области»</t>
  </si>
  <si>
    <t xml:space="preserve">Администрация городского округа, финансовое управление администрации городского округа </t>
  </si>
  <si>
    <t xml:space="preserve">Повышение эффективности налоговых расходов Анжеро-Судженского городского округа</t>
  </si>
  <si>
    <t xml:space="preserve">3.1.</t>
  </si>
  <si>
    <t xml:space="preserve">Проведение оценки налоговых расходов Анжеро-Судженского городского округа в соответствии с постановлением администрации Анжеро-Судженского городского округа от 26.09.2025 № 953 "Об утверждении Положения о формировании перечня налоговых расходов и оценке налоговых расходов муниципального образования «Анжеро-Судженский городской округ» (с изменениями)</t>
  </si>
  <si>
    <t xml:space="preserve">Финансовое управление администрации городского округа</t>
  </si>
  <si>
    <t xml:space="preserve">3.2</t>
  </si>
  <si>
    <t xml:space="preserve">Проведение мониторинга оценки эффективности налоговых расходов, проведенных кураторами налоговых расходов. Подготовка рекомендаций по отмене неэффективных налоговых расходов, изменению размера льгот и ставок по местным налогам  </t>
  </si>
  <si>
    <t xml:space="preserve">Финансовое управление администрации городского округа,
управление экономического развития, промышленности и предпринимательства администрации городского округа
</t>
  </si>
  <si>
    <t xml:space="preserve">3.3</t>
  </si>
  <si>
    <t xml:space="preserve">Отмена неэффективных налоговых расходов, устанавливаемых органами местного самоуправления, изменение размера льгот и ставок по местным налогам   </t>
  </si>
  <si>
    <t xml:space="preserve">Управление экономического развития, промышленности и предпринимательства администрации городского округа, кураторы налоговых расходов
</t>
  </si>
  <si>
    <t xml:space="preserve">Сокращение задолженности по платежам в местный бюджет </t>
  </si>
  <si>
    <t xml:space="preserve">4.1.</t>
  </si>
  <si>
    <t xml:space="preserve">Продолжение деятельности штаба по финансовому мониторингу и выработке мер поддержки отраслей экономики городского округа, антикризисного штаба по вопросам:
   увеличения поступлений налоговых платежей в бюджет и внебюджетные фонды;
   погашения задолженности по уплате налогов и сборов, а также не исполнившими функции налогового агента по перечислению в бюджет налога на доходы физических лиц предприятиями и организациями городского округа; 
проведения работы с убыточными предприятиями 
</t>
  </si>
  <si>
    <r>
      <rPr>
        <sz val="14"/>
        <rFont val="Times New Roman"/>
        <family val="1"/>
        <charset val="1"/>
      </rPr>
      <t xml:space="preserve">Управление </t>
    </r>
    <r>
      <rPr>
        <sz val="14"/>
        <color rgb="FF000000"/>
        <rFont val="PT Astra Serif"/>
        <family val="1"/>
        <charset val="1"/>
      </rPr>
      <t xml:space="preserve">экономического развития,</t>
    </r>
    <r>
      <rPr>
        <sz val="14"/>
        <rFont val="Times New Roman"/>
        <family val="1"/>
        <charset val="1"/>
      </rPr>
      <t xml:space="preserve"> промышленности и предпринимательства  </t>
    </r>
    <r>
      <rPr>
        <sz val="14"/>
        <color rgb="FF000000"/>
        <rFont val="PT Astra Serif"/>
        <family val="1"/>
      </rPr>
      <t xml:space="preserve">администрации городского округа,
</t>
    </r>
    <r>
      <rPr>
        <sz val="14"/>
        <rFont val="Times New Roman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Times New Roman"/>
        <family val="1"/>
        <charset val="1"/>
      </rPr>
      <t xml:space="preserve">,
МРИ ФНС № 2 по Кемеровской области-Кузбассу (по согласованию).
отдел судебных приставов (по согласованию) 
</t>
    </r>
  </si>
  <si>
    <t xml:space="preserve">4.2</t>
  </si>
  <si>
    <t xml:space="preserve">Обеспечение поступления задолженности по налогам в бюджет по результатам информирования руководителей организаций работниках, имеющих задолженность перед местным бюджетами</t>
  </si>
  <si>
    <r>
      <rPr>
        <sz val="14"/>
        <rFont val="PT Astra Serif"/>
        <family val="1"/>
        <charset val="1"/>
      </rPr>
      <t xml:space="preserve">Управление экономического развития, промышленности и предпринимательства администрации городского округа, кураторы налоговых расходов
</t>
    </r>
    <r>
      <rPr>
        <sz val="14"/>
        <rFont val="Times New Roman"/>
        <family val="1"/>
        <charset val="1"/>
      </rPr>
      <t xml:space="preserve">МРИ ФНС № 2 по Кемеровской области-Кузбассу (по согласованию).
</t>
    </r>
    <r>
      <rPr>
        <sz val="14"/>
        <rFont val="PT Astra Serif"/>
        <family val="1"/>
        <charset val="1"/>
      </rPr>
      <t xml:space="preserve">Финансовое управление администрации  городского округа</t>
    </r>
  </si>
  <si>
    <t xml:space="preserve">4.3.</t>
  </si>
  <si>
    <t xml:space="preserve">Проведение совместной работы по фактам преднамеренного и фиктивного банкротства:
   формирование полного комплекта документов с доказательствами преднамеренного и фиктивного банкротства при направлении материалов в отдел МВД России по Анжеро-Судженскому городскому округу;
   возбуждение дел по материалам, представленным налоговыми органами по проверкам, и преднамеренному банкротству;
   размещение в СМИ сообщений по возбужденным уголовным делам по налоговым правонарушениям и выявленным фактам преднамеренного банкротства 
</t>
  </si>
  <si>
    <t xml:space="preserve">МРИ ФНС № 2 по Кемеровской области-Кузбассу (по согласованию),
отдел МВД России 
по Анжеро-Судженскому городскому округу (по согласованию) 
</t>
  </si>
  <si>
    <t xml:space="preserve">4.4.</t>
  </si>
  <si>
    <t xml:space="preserve">Усиление контроля за поступлением налоговых и неналоговых доходов в местный бюджет курируемыми главными администраторами доходов</t>
  </si>
  <si>
    <t xml:space="preserve">Главные администраторы неналоговых доходов</t>
  </si>
  <si>
    <t xml:space="preserve">4.5</t>
  </si>
  <si>
    <t xml:space="preserve">Принятие мер по взысканию дебиторской задолженности по доходам в бюджет городского округа</t>
  </si>
  <si>
    <t xml:space="preserve">Главные  администраторы доходов</t>
  </si>
  <si>
    <t xml:space="preserve">Реализация плана мероприятий по снижению нелегальной занятости</t>
  </si>
  <si>
    <t xml:space="preserve"> </t>
  </si>
  <si>
    <t xml:space="preserve">5.3</t>
  </si>
  <si>
    <t xml:space="preserve">Проведение мероприятий по выявлению и пресечению фактов использования труда работников, в том числе из числа иностранных граждан, без оформления трудовых договоров, подмены трудовых отношений гражданско-правовыми, применения «конвертных» схем оплаты труда, а также иных нарушений в сфере оплаты труда
</t>
  </si>
  <si>
    <t xml:space="preserve">управление экономического развития, промышленности и предпринимательства администрации  городского округа</t>
  </si>
  <si>
    <t xml:space="preserve">5.4</t>
  </si>
  <si>
    <t xml:space="preserve">Проведение правоохранительными, контролирующими органами и органами местного самоуправления муниципального образования Анжеро-Судженский городской округ совместных рейдовых мероприятий по объектам розничной торговли, общественного питания и сферы услуг, в целях выявления и пресечений фактов осуществления физическими лицами незаконной предпринимательской деятельности, побуждения их к регистрации в качестве индивидуальных предпринимателей, либо в качестве плательщика налога на профессиональный доход</t>
  </si>
  <si>
    <t xml:space="preserve">управление экономического развития, промышленности и предпринимательства администрации городского округа,
управление организации торговли и защиты  прав потребителей администрации городского округа
</t>
  </si>
  <si>
    <t xml:space="preserve">6.</t>
  </si>
  <si>
    <t xml:space="preserve">Реализация мероприятий, направленных на привлечение подрядных (субподрядных) организаций к регистрации в качестве обособленных подразделений и уплате ими налогов в консолидированный бюджет Кемеровской области – Кузбасса</t>
  </si>
  <si>
    <t xml:space="preserve">6.1,</t>
  </si>
  <si>
    <t xml:space="preserve">Направление в Министерство труда и социальной защиты Кузбасса информации о подрядных (субподрядных) организациях, зарегистрированных за пределами Кемеровской области – Кузбасса и осуществляющих свою деятельность в Кемеровской области – Кузбассе</t>
  </si>
  <si>
    <t xml:space="preserve">управление экономического развития, промышленности и предпринимательства администрации городского округа, 
финансовое управление администрации  городского округа. </t>
  </si>
  <si>
    <t xml:space="preserve">7.</t>
  </si>
  <si>
    <t xml:space="preserve">Повышение эффективности реализации полномочий в сфере земельно-имущественных отношений</t>
  </si>
  <si>
    <t xml:space="preserve">7.1.</t>
  </si>
  <si>
    <t xml:space="preserve">Проведение инвентаризации муниципального имущества в целях изыскания резервов для увеличения поступлений доходов в местный бюджет за счет приватизации выявленного непрофильного имущества и возмещения стоимости неосновательного обогащения </t>
  </si>
  <si>
    <r>
      <rPr>
        <sz val="14"/>
        <color rgb="FF000000"/>
        <rFont val="PT Astra Serif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</si>
  <si>
    <t xml:space="preserve">7.2.</t>
  </si>
  <si>
    <t xml:space="preserve">Усиление претензионно-исковой деятельности к должникам по арендной плате за пользование земельными участками</t>
  </si>
  <si>
    <r>
      <rPr>
        <sz val="14"/>
        <color rgb="FF000000"/>
        <rFont val="PT Astra Serif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color rgb="FF000000"/>
        <rFont val="PT Astra Serif"/>
        <family val="1"/>
        <charset val="1"/>
      </rPr>
      <t xml:space="preserve">, 
отдел судебных приставов (по согласованию) 
</t>
    </r>
  </si>
  <si>
    <t xml:space="preserve">7.3.</t>
  </si>
  <si>
    <t xml:space="preserve">Выявление земельных участков, используемых без оформления договорных отношений, и возмещение стоимости неосновательного обогащения</t>
  </si>
  <si>
    <t xml:space="preserve">КУМИ администрации городского округа</t>
  </si>
  <si>
    <t xml:space="preserve">7.4.</t>
  </si>
  <si>
    <t xml:space="preserve">Принятие мер муниципального земельного контроля, проведение мероприятий по переводу земель в соответствующие категории в отношении земельных участков, категории которых не соответствуют видам разрешенного использования</t>
  </si>
  <si>
    <r>
      <rPr>
        <sz val="14"/>
        <color rgb="FF000000"/>
        <rFont val="PT Astra Serif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color rgb="FF000000"/>
        <rFont val="PT Astra Serif"/>
        <family val="1"/>
        <charset val="1"/>
      </rPr>
      <t xml:space="preserve">МРИ ФНС № 2 по Кемеровской области-Кузбассу (по согласованию) </t>
    </r>
  </si>
  <si>
    <t xml:space="preserve">Бюджетный эффект мероприятий по увеличению доходов, млн. рублей</t>
  </si>
  <si>
    <t xml:space="preserve">II. Мероприятия по оптимизации расходов местного бюджета </t>
  </si>
  <si>
    <t xml:space="preserve">Мероприятия по оптимизации расходов местного бюджета </t>
  </si>
  <si>
    <t xml:space="preserve">8.</t>
  </si>
  <si>
    <t xml:space="preserve">Оптимизация расходов на муниципальное управление</t>
  </si>
  <si>
    <t xml:space="preserve">8.1.</t>
  </si>
  <si>
    <t xml:space="preserve">Контроль за соблюдением органами местного самоуправления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служащих, установленных постановлением Правительства Кемеровской области - Кузбасса от 22.12.2021 N 767 "Об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служащих"</t>
  </si>
  <si>
    <t xml:space="preserve">Администрация городского округа</t>
  </si>
  <si>
    <t xml:space="preserve">8.2.</t>
  </si>
  <si>
    <t xml:space="preserve">Повышение эффективности использования имущества, находящегося в муниципальной собственности  Анжеро-Судженского городского округа (выявление неиспользуемого имущества и принятие соответствующих мер по его перераспределению между муниципальными учреждениями  Анжеро-Судженского городского округа, размещение учреждений в помещениях с наименьшей площадью, размещение учреждений под «одной крышей», передача части площадей учреждений в долгосрочную аренду)</t>
  </si>
  <si>
    <r>
      <rPr>
        <sz val="14"/>
        <rFont val="PT Astra Serif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УСЗН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</si>
  <si>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8.3</t>
  </si>
  <si>
    <t xml:space="preserve">Проведение мероприятий по оптимизации расходов на содержание исполнительных органов Анжеро-Судженского городского округа</t>
  </si>
  <si>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финансовое управление администрации городского округа;  управление образования,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 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</si>
  <si>
    <t xml:space="preserve">9</t>
  </si>
  <si>
    <t xml:space="preserve">Исполнение плана мероприятий по инвентаризации и оценке эффективности мер социальной поддержки граждан в Анжеро-Судженском городском округе, финансовое обеспечение которых осуществляется за счет средств местного субъекта, утвержденного постановлением администрации Анжеро-Судженского городского  округа от 26.04.2024 № 320 «Об утверждении плана мероприятий («дорожной карты») по инвентаризации  и оценке эффективности мер социальной поддержки граждан,  финансовое обеспечение которых осуществляется за счет средств бюджета муниципального образования «Анжеро-Судженский городской округ»</t>
  </si>
  <si>
    <t xml:space="preserve">9.1</t>
  </si>
  <si>
    <t xml:space="preserve">Проведение мероприятий по инвентаризации и оценке эффективности мер социальной поддержки граждан, финансовое обеспечение которых осуществляется за счет средств местного бюджета, в том числе предусматривающего мероприятия по исключению дублирования мер, обеспечение которых осуществляется за счет средств вышестоящих бюджетов РФ </t>
  </si>
  <si>
    <r>
      <rPr>
        <sz val="14"/>
        <rFont val="PT Astra Serif"/>
        <family val="1"/>
        <charset val="1"/>
      </rPr>
      <t xml:space="preserve">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</si>
  <si>
    <t xml:space="preserve">9.2</t>
  </si>
  <si>
    <t xml:space="preserve">Оптимизация расходов на оказание мер социальной поддержки и социальные выплаты отдельным категориям граждан Анжеро-Судженского городского округа</t>
  </si>
  <si>
    <r>
      <rPr>
        <sz val="14"/>
        <rFont val="PT Astra Serif"/>
        <family val="1"/>
        <charset val="1"/>
      </rPr>
      <t xml:space="preserve">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 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</si>
  <si>
    <t xml:space="preserve">10.</t>
  </si>
  <si>
    <t xml:space="preserve">Увеличение доходов от оказания платных услуг с направлением дополнительных доходов на расходы бюджетных и автономных учреждений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</si>
  <si>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 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
администрация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</si>
  <si>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11.</t>
  </si>
  <si>
    <t xml:space="preserve">Проведение мероприятий по оптимизации расходов на содержание муниципальных учреждений Анжеро-Судженкого городского округа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</si>
  <si>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 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 администрация </t>
    </r>
    <r>
      <rPr>
        <sz val="14"/>
        <color rgb="FF000000"/>
        <rFont val="PT Astra Serif"/>
        <family val="1"/>
      </rPr>
      <t xml:space="preserve">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УСЗН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</si>
  <si>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12.</t>
  </si>
  <si>
    <t xml:space="preserve">Соблюдение показателей оптимизации численности отдельных категорий работников в соответствии с утвержденными планами мероприятий («дорожными картами») повышения эффективности сферы образования, культуры и социального обслуживания населения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</si>
  <si>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 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физкультуры, спорта и молодежной политики </t>
    </r>
    <r>
      <rPr>
        <sz val="14"/>
        <color rgb="FF000000"/>
        <rFont val="PT Astra Serif"/>
        <family val="1"/>
      </rPr>
      <t xml:space="preserve">администрации городского округа</t>
    </r>
  </si>
  <si>
    <t xml:space="preserve">13.</t>
  </si>
  <si>
    <t xml:space="preserve">Реорганизация бюджетной сети муниципальных учреждений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</si>
  <si>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</si>
  <si>
    <t xml:space="preserve">14.</t>
  </si>
  <si>
    <t xml:space="preserve">Оптимизация расходов на оказание муниципальных услуг</t>
  </si>
  <si>
    <t xml:space="preserve">14.1</t>
  </si>
  <si>
    <t xml:space="preserve">Анализ муниципальных услуг (работ) на предмет целесообразности их оказания (выполнения) муниципальными учреждениями</t>
  </si>
  <si>
    <r>
      <rPr>
        <sz val="14"/>
        <rFont val="PT Astra Serif"/>
        <family val="1"/>
        <charset val="1"/>
      </rPr>
      <t xml:space="preserve">Главные распорядители: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политике, администрация городского округа , УЖКХ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</si>
  <si>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14.2</t>
  </si>
  <si>
    <t xml:space="preserve">Оптимизация численности административно-управленческого персонала путем обеспечения дифференциации оплаты труда основного и прочего персонала, оптимизации административно-управленческого, вспомогательного и обслуживающего персонала с учетом предельной доли расходов на оплату его труда в фонде оплаты труда муниципальных учреждений:
</t>
  </si>
  <si>
    <r>
      <rPr>
        <sz val="14"/>
        <rFont val="PT Astra Serif"/>
        <family val="1"/>
        <charset val="1"/>
      </rPr>
      <t xml:space="preserve">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</si>
  <si>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14.2.1</t>
  </si>
  <si>
    <t xml:space="preserve">Дошкольные образовательные организации
</t>
  </si>
  <si>
    <t xml:space="preserve">Не более 45%</t>
  </si>
  <si>
    <t xml:space="preserve">14.2.2.</t>
  </si>
  <si>
    <t xml:space="preserve">Общеобразовательные организации 
</t>
  </si>
  <si>
    <t xml:space="preserve">Не более 33,4%</t>
  </si>
  <si>
    <t xml:space="preserve">14.2.3.</t>
  </si>
  <si>
    <t xml:space="preserve">Организации дополнительного образования</t>
  </si>
  <si>
    <t xml:space="preserve">Не более 40,6%</t>
  </si>
  <si>
    <t xml:space="preserve">14.2.4.</t>
  </si>
  <si>
    <t xml:space="preserve">Учреждения культуры</t>
  </si>
  <si>
    <t xml:space="preserve">Не более 40%</t>
  </si>
  <si>
    <t xml:space="preserve">14.2.5.</t>
  </si>
  <si>
    <t xml:space="preserve">В остальных отраслях</t>
  </si>
  <si>
    <t xml:space="preserve">14.3.</t>
  </si>
  <si>
    <t xml:space="preserve">Соблюдение нормативов нагрузки на основной персонал, в том числе:</t>
  </si>
  <si>
    <t xml:space="preserve">дошкольное образование (число обучающихся  /воспитанников, приходящихся на 1 педагогического работника, чел.)</t>
  </si>
  <si>
    <t xml:space="preserve">х</t>
  </si>
  <si>
    <t xml:space="preserve">общее образование (число обучающихся / воспитанников, приходящихся на 1 педагогического работника, чел.)</t>
  </si>
  <si>
    <t xml:space="preserve">дополнительное образование (число обучающихся  /воспитанников, приходящихся на 1 педагогического работника, чел.)</t>
  </si>
  <si>
    <t xml:space="preserve">социальное обслуживание населения (число получателей услуг на 1 социального работника, чел.)</t>
  </si>
  <si>
    <t xml:space="preserve">культура (число получателей услуг на 1 работника культуры, чел.)</t>
  </si>
  <si>
    <t xml:space="preserve">физкультура и спорт (число обучающихся на 1 педагогического работника (тренера), чел.)</t>
  </si>
  <si>
    <t xml:space="preserve">14.4.</t>
  </si>
  <si>
    <t xml:space="preserve">Соблюдение коэффициента кратности руководителей и работников учреждений, в том числе предельного уровня соотношения средней заработной платы руководителей и средней заработной платы работников 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</si>
  <si>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</si>
  <si>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1:5</t>
  </si>
  <si>
    <t xml:space="preserve">15.</t>
  </si>
  <si>
    <t xml:space="preserve">Реализации мероприятий по энергосбережению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</si>
  <si>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культуры, комитет по физкультуре, 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 </t>
    </r>
    <r>
      <rPr>
        <sz val="14"/>
        <color rgb="FF000000"/>
        <rFont val="PT Astra Serif"/>
        <family val="1"/>
      </rPr>
      <t xml:space="preserve">администрации городского округа
</t>
    </r>
  </si>
  <si>
    <t xml:space="preserve">16.</t>
  </si>
  <si>
    <t xml:space="preserve">Повышение эффективности закупок для муниципальных нужд в целях экономии в ходе закупочных процедур при условии соблюдения качества и требований законодательства</t>
  </si>
  <si>
    <r>
      <rPr>
        <sz val="14"/>
        <rFont val="PT Astra Serif"/>
        <family val="1"/>
        <charset val="1"/>
      </rPr>
      <t xml:space="preserve">Управление контрактной службы администрации городского округа,
главные распорядители: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КСП городского округа , СНД городского округа, финансовое управление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</si>
  <si>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Экономия до 5%</t>
  </si>
  <si>
    <t xml:space="preserve">17.</t>
  </si>
  <si>
    <t xml:space="preserve">Снижение уровня просроченной кредиторской задолженности к общему объему расходов  бюджета Анжеро-Судженского городского округа Кемеровской области – Кузбасса</t>
  </si>
  <si>
    <t xml:space="preserve">не
более 0,0%</t>
  </si>
  <si>
    <t xml:space="preserve">не более 0,0%</t>
  </si>
  <si>
    <t xml:space="preserve">Бюджетный эффект мероприятий по повышению эффективности расходов, млн. рублей</t>
  </si>
  <si>
    <t xml:space="preserve">III. Мероприятия по совершенствованию долговой политики муниципального образования </t>
  </si>
  <si>
    <t xml:space="preserve">18.</t>
  </si>
  <si>
    <t xml:space="preserve">Отношение муниципального долга Анжеро-Судженского городского округа по отношению к общему объему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</t>
  </si>
  <si>
    <t xml:space="preserve">Финансовое управление администрации  городского округа</t>
  </si>
  <si>
    <t xml:space="preserve">не более 100%</t>
  </si>
  <si>
    <t xml:space="preserve">19.</t>
  </si>
  <si>
    <t xml:space="preserve">Оптимизация структуры муниципального долга с целью минимизации стоимости его обслуживания по отношению к общему объему расходов бюджета, за исключением объема расходов, которые осуществляются за счет субвенций, предоставляемых из бюджетов бюджетной системы</t>
  </si>
  <si>
    <t xml:space="preserve">не более 1%</t>
  </si>
  <si>
    <t xml:space="preserve">20.</t>
  </si>
  <si>
    <t xml:space="preserve">Снижение расходов на обслуживание муниципального долга </t>
  </si>
  <si>
    <t xml:space="preserve">Бюджетный эффект мероприятий по совершенствованию долговой политики, млн. рублей</t>
  </si>
  <si>
    <t xml:space="preserve">Общий бюджетный эффект, млн. рублей</t>
  </si>
  <si>
    <t xml:space="preserve">Приложение 1</t>
  </si>
  <si>
    <t xml:space="preserve">План мероприятий по финансовому оздоровлению муниципального образования 
«Анжеро-Судженский городской округ Кемеровской области — Кузбасса» на 2026  год
</t>
  </si>
  <si>
    <t xml:space="preserve">Бюджетный эффект (целевые показатели),  
Млн. рублей
</t>
  </si>
  <si>
    <t xml:space="preserve">2026 год</t>
  </si>
  <si>
    <t xml:space="preserve">2026 г</t>
  </si>
  <si>
    <r>
      <rPr>
        <sz val="14"/>
        <color rgb="FF000000"/>
        <rFont val="PT Astra Serif"/>
        <family val="1"/>
        <charset val="1"/>
      </rPr>
      <t xml:space="preserve">КУМИ администрации городского округа,
УА и Г </t>
    </r>
    <r>
      <rPr>
        <sz val="14"/>
        <color rgb="FF000000"/>
        <rFont val="PT Astra Serif"/>
        <family val="1"/>
      </rPr>
      <t xml:space="preserve">администрации городского округа,
</t>
    </r>
    <r>
      <rPr>
        <sz val="14"/>
        <color rgb="FF000000"/>
        <rFont val="PT Astra Serif"/>
        <family val="1"/>
        <charset val="1"/>
      </rPr>
      <t xml:space="preserve">МРИ ФНС № 2 по Кемеровской области-Кузбассу (по согласованию)
</t>
    </r>
  </si>
  <si>
    <r>
      <rPr>
        <sz val="14"/>
        <color rgb="FF000000"/>
        <rFont val="PT Astra Serif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округа,</t>
    </r>
    <r>
      <rPr>
        <sz val="14"/>
        <color rgb="FF000000"/>
        <rFont val="PT Astra Serif"/>
        <family val="1"/>
        <charset val="1"/>
      </rPr>
      <t xml:space="preserve"> 
УА и Г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color rgb="FF000000"/>
        <rFont val="PT Astra Serif"/>
        <family val="1"/>
        <charset val="1"/>
      </rPr>
      <t xml:space="preserve">, 
МРИ ФНС № 2 по Кемеровской области-Кузбассу (по согласованию)
</t>
    </r>
  </si>
  <si>
    <t xml:space="preserve">КУМИ администрации городского округа, 
МРИ ФНС № 2 по Кемеровской области-Кузбассу (по согласованию)
</t>
  </si>
  <si>
    <t xml:space="preserve">Администрация городского округа, 
Финансовое управление администрации городского округа </t>
  </si>
  <si>
    <t xml:space="preserve">Обеспечение поступления задолженности по налогам в бюджет по результатам информирования руководителей организаций работниках, имеющих задолженность перед местным бюджетом</t>
  </si>
  <si>
    <t xml:space="preserve">управление экономического развития, промышленности и предпринимательства администрации городского округа, 
финансовое управление администрации  городского округа 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</si>
  <si>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 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
администрация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</si>
  <si>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</si>
  <si>
    <r>
      <rPr>
        <sz val="14"/>
        <rFont val="PT Astra Serif"/>
        <family val="1"/>
        <charset val="1"/>
      </rPr>
      <t xml:space="preserve">Главные распорядители: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 молодежной политике, администрация городского округа, УЖКХ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</si>
  <si>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r>
      <rPr>
        <sz val="14"/>
        <rFont val="PT Astra Serif"/>
        <family val="1"/>
        <charset val="1"/>
      </rPr>
      <t xml:space="preserve">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</si>
  <si>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</si>
  <si>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культуры, комитет по физкультуре, 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 </t>
    </r>
    <r>
      <rPr>
        <sz val="14"/>
        <color rgb="FF000000"/>
        <rFont val="PT Astra Serif"/>
        <family val="1"/>
      </rPr>
      <t xml:space="preserve">администрации городского округа
</t>
    </r>
  </si>
  <si>
    <r>
      <rPr>
        <sz val="14"/>
        <rFont val="PT Astra Serif"/>
        <family val="1"/>
        <charset val="1"/>
      </rPr>
      <t xml:space="preserve">Управление контрактной службы администрации городского округа,
главные распорядители: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
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КСП городского округа, СНД городского округа, финансовое управление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</si>
  <si>
    <t xml:space="preserve">Приложение 3</t>
  </si>
  <si>
    <t xml:space="preserve">План мероприятий по финансовому оздоровлению муниципального образования 
«Анжеро-Судженский городской округ Кемеровской области — Кузбасса» на 2028 год
</t>
  </si>
  <si>
    <t xml:space="preserve">2028 год</t>
  </si>
  <si>
    <t xml:space="preserve">2028 г</t>
  </si>
  <si>
    <r>
      <rPr>
        <sz val="14"/>
        <rFont val="Times New Roman"/>
        <family val="1"/>
        <charset val="1"/>
      </rPr>
      <t xml:space="preserve">Управление </t>
    </r>
    <r>
      <rPr>
        <sz val="14"/>
        <color rgb="FF000000"/>
        <rFont val="PT Astra Serif"/>
        <family val="1"/>
        <charset val="1"/>
      </rPr>
      <t xml:space="preserve">экономического развития,</t>
    </r>
    <r>
      <rPr>
        <sz val="14"/>
        <rFont val="Times New Roman"/>
        <family val="1"/>
        <charset val="1"/>
      </rPr>
      <t xml:space="preserve"> промышленности и предпринимательства  </t>
    </r>
    <r>
      <rPr>
        <sz val="14"/>
        <color rgb="FF000000"/>
        <rFont val="PT Astra Serif"/>
        <family val="1"/>
      </rPr>
      <t xml:space="preserve">администрации городского округа,
</t>
    </r>
    <r>
      <rPr>
        <sz val="14"/>
        <rFont val="Times New Roman"/>
        <family val="1"/>
        <charset val="1"/>
      </rPr>
      <t xml:space="preserve">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Times New Roman"/>
        <family val="1"/>
        <charset val="1"/>
      </rPr>
      <t xml:space="preserve">,
МРИ ФНС № 2 по Кемеровской области-Кузбассу (по согласованию),
отдел судебных приставов (по согласованию) 
</t>
    </r>
  </si>
  <si>
    <r>
      <rPr>
        <sz val="14"/>
        <rFont val="PT Astra Serif"/>
        <family val="1"/>
        <charset val="1"/>
      </rPr>
      <t xml:space="preserve">Управление экономического развития, промышленности и предпринимательства администрации городского округа, кураторы налоговых расходов,
</t>
    </r>
    <r>
      <rPr>
        <sz val="14"/>
        <rFont val="Times New Roman"/>
        <family val="1"/>
        <charset val="1"/>
      </rPr>
      <t xml:space="preserve">МРИ ФНС № 2 по Кемеровской области-Кузбассу (по согласованию),
</t>
    </r>
    <r>
      <rPr>
        <sz val="14"/>
        <rFont val="PT Astra Serif"/>
        <family val="1"/>
        <charset val="1"/>
      </rPr>
      <t xml:space="preserve">Финансовое управление администрации  городского округа</t>
    </r>
  </si>
  <si>
    <t xml:space="preserve">4.3</t>
  </si>
  <si>
    <t xml:space="preserve">4.4</t>
  </si>
  <si>
    <r>
      <rPr>
        <sz val="14"/>
        <rFont val="PT Astra Serif"/>
        <family val="1"/>
        <charset val="1"/>
      </rPr>
      <t xml:space="preserve">Главные распорядители, имеющие подведомственную сеть учреждений:
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УЖКХ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администрация городского округа, КУМИ </t>
    </r>
    <r>
      <rPr>
        <sz val="14"/>
        <color rgb="FF000000"/>
        <rFont val="PT Astra Serif"/>
        <family val="1"/>
      </rPr>
      <t xml:space="preserve">администрации городского округа
</t>
    </r>
  </si>
  <si>
    <r>
      <rPr>
        <sz val="14"/>
        <rFont val="PT Astra Serif"/>
        <family val="1"/>
        <charset val="1"/>
      </rPr>
      <t xml:space="preserve">Главные распорядители: КУМИ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УСЗН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образования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управление культуры </t>
    </r>
    <r>
      <rPr>
        <sz val="14"/>
        <color rgb="FF000000"/>
        <rFont val="PT Astra Serif"/>
        <family val="1"/>
      </rPr>
      <t xml:space="preserve">администрации городского округа</t>
    </r>
    <r>
      <rPr>
        <sz val="14"/>
        <rFont val="PT Astra Serif"/>
        <family val="1"/>
        <charset val="1"/>
      </rPr>
      <t xml:space="preserve">, комитет по физкультуре, спорту и молодежной политике, администрация городского округа, УЖКХ </t>
    </r>
    <r>
      <rPr>
        <sz val="14"/>
        <color rgb="FF000000"/>
        <rFont val="PT Astra Serif"/>
        <family val="1"/>
      </rPr>
      <t xml:space="preserve">администрации городского округа
</t>
    </r>
    <r>
      <rPr>
        <sz val="14"/>
        <rFont val="PT Astra Serif"/>
        <family val="1"/>
        <charset val="1"/>
      </rPr>
      <t xml:space="preserve">
</t>
    </r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</si>
</sst>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"/>
    <numFmt numFmtId="167" formatCode="0"/>
    <numFmt numFmtId="168" formatCode="0.00"/>
    <numFmt numFmtId="169" formatCode="0.00%"/>
    <numFmt numFmtId="170" formatCode="General"/>
  </numFmts>
  <fonts count="2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name val="Calibri"/>
      <family val="2"/>
      <charset val="1"/>
    </font>
    <font>
      <b val="true"/>
      <sz val="14"/>
      <color rgb="FF000000"/>
      <name val="PT Astra Serif"/>
      <family val="1"/>
      <charset val="1"/>
    </font>
    <font>
      <sz val="14"/>
      <color rgb="FF000000"/>
      <name val="PT Astra Serif"/>
      <family val="1"/>
      <charset val="1"/>
    </font>
    <font>
      <sz val="14"/>
      <name val="PT Astra Serif"/>
      <family val="1"/>
      <charset val="1"/>
    </font>
    <font>
      <sz val="11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4"/>
      <name val="PT Astra Serif"/>
      <family val="1"/>
      <charset val="1"/>
    </font>
    <font>
      <sz val="12"/>
      <name val="Times New Roman"/>
      <family val="1"/>
      <charset val="1"/>
    </font>
    <font>
      <sz val="14"/>
      <name val="Calibri"/>
      <family val="2"/>
      <charset val="1"/>
    </font>
    <font>
      <sz val="14"/>
      <color rgb="FF000000"/>
      <name val="PT Astra Serif"/>
      <family val="1"/>
    </font>
    <font>
      <sz val="14"/>
      <color rgb="FF800080"/>
      <name val="Calibri"/>
      <family val="2"/>
      <charset val="1"/>
    </font>
    <font>
      <sz val="14"/>
      <name val="Times New Roman"/>
      <family val="1"/>
      <charset val="1"/>
    </font>
    <font>
      <u val="single"/>
      <sz val="11"/>
      <color rgb="FF0000FF"/>
      <name val="Calibri"/>
      <family val="2"/>
      <charset val="1"/>
    </font>
    <font>
      <sz val="12"/>
      <color rgb="FF000000"/>
      <name val="PT Astra Serif"/>
      <family val="1"/>
      <charset val="1"/>
    </font>
    <font>
      <sz val="14"/>
      <name val="PT Astra Serif"/>
      <family val="1"/>
      <charset val="128"/>
    </font>
    <font>
      <sz val="10.5"/>
      <name val="Calibri"/>
      <family val="2"/>
      <charset val="1"/>
    </font>
    <font>
      <b val="true"/>
      <sz val="10.5"/>
      <color rgb="FF000000"/>
      <name val="PT Astra Serif"/>
      <family val="1"/>
      <charset val="1"/>
    </font>
    <font>
      <b val="true"/>
      <sz val="10.5"/>
      <name val="PT Astra Serif"/>
      <family val="1"/>
      <charset val="1"/>
    </font>
    <font>
      <sz val="10.5"/>
      <name val="PT Astra Serif"/>
      <family val="1"/>
      <charset val="1"/>
    </font>
    <font>
      <sz val="10.5"/>
      <color rgb="FF000000"/>
      <name val="PT Astra Serif"/>
      <family val="1"/>
      <charset val="1"/>
    </font>
    <font>
      <sz val="12"/>
      <name val="PT Astra Serif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DBB6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4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4" borderId="8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70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4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4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1" fillId="4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4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2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2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4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4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4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BF00"/>
    <pageSetUpPr fitToPage="tru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44" colorId="64" zoomScale="69" zoomScaleNormal="69" zoomScalePageLayoutView="100" workbookViewId="0">
      <selection pane="topLeft" activeCell="C65" activeCellId="0" sqref="C65"/>
    </sheetView>
  </sheetViews>
  <sheetFormatPr defaultColWidth="9.13671875" defaultRowHeight="13.8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2" width="74.47"/>
    <col collapsed="false" customWidth="true" hidden="false" outlineLevel="0" max="3" min="3" style="3" width="39.1"/>
    <col collapsed="false" customWidth="true" hidden="false" outlineLevel="0" max="4" min="4" style="4" width="22.17"/>
    <col collapsed="false" customWidth="true" hidden="false" outlineLevel="0" max="5" min="5" style="4" width="14.41"/>
    <col collapsed="false" customWidth="true" hidden="false" outlineLevel="0" max="9" min="6" style="5" width="10.83"/>
    <col collapsed="false" customWidth="false" hidden="false" outlineLevel="0" max="1024" min="10" style="6" width="9.13"/>
  </cols>
  <sheetData>
    <row r="1" s="11" customFormat="true" ht="12.8" hidden="false" customHeight="true" outlineLevel="0" collapsed="false">
      <c r="A1" s="7"/>
      <c r="B1" s="7"/>
      <c r="C1" s="7"/>
      <c r="D1" s="8"/>
      <c r="E1" s="8"/>
      <c r="F1" s="9"/>
      <c r="G1" s="9"/>
      <c r="H1" s="9"/>
      <c r="I1" s="10" t="s">
        <v>0</v>
      </c>
    </row>
    <row r="2" s="11" customFormat="true" ht="12.8" hidden="false" customHeight="true" outlineLevel="0" collapsed="false">
      <c r="A2" s="7"/>
      <c r="B2" s="7"/>
      <c r="C2" s="7"/>
      <c r="D2" s="8"/>
      <c r="E2" s="8"/>
      <c r="F2" s="9"/>
      <c r="G2" s="9"/>
      <c r="H2" s="9"/>
      <c r="I2" s="10" t="s">
        <v>1</v>
      </c>
    </row>
    <row r="3" s="11" customFormat="true" ht="12.8" hidden="false" customHeight="true" outlineLevel="0" collapsed="false">
      <c r="A3" s="7"/>
      <c r="B3" s="7"/>
      <c r="C3" s="7"/>
      <c r="D3" s="8"/>
      <c r="E3" s="8"/>
      <c r="F3" s="9"/>
      <c r="G3" s="9"/>
      <c r="H3" s="9"/>
      <c r="I3" s="12" t="s">
        <v>2</v>
      </c>
    </row>
    <row r="4" s="11" customFormat="true" ht="12.8" hidden="false" customHeight="true" outlineLevel="0" collapsed="false">
      <c r="A4" s="7"/>
      <c r="B4" s="7"/>
      <c r="C4" s="7"/>
      <c r="D4" s="8"/>
      <c r="E4" s="8"/>
      <c r="F4" s="9"/>
      <c r="G4" s="9"/>
      <c r="H4" s="9"/>
      <c r="I4" s="12" t="s">
        <v>3</v>
      </c>
    </row>
    <row r="5" s="11" customFormat="true" ht="12.8" hidden="false" customHeight="true" outlineLevel="0" collapsed="false">
      <c r="A5" s="7"/>
      <c r="B5" s="7"/>
      <c r="C5" s="7"/>
      <c r="D5" s="8"/>
      <c r="E5" s="8"/>
      <c r="F5" s="9"/>
      <c r="G5" s="9"/>
      <c r="H5" s="9"/>
      <c r="I5" s="12" t="s">
        <v>4</v>
      </c>
      <c r="K5" s="13"/>
    </row>
    <row r="6" s="11" customFormat="true" ht="12.8" hidden="false" customHeight="true" outlineLevel="0" collapsed="false">
      <c r="A6" s="7"/>
      <c r="B6" s="7"/>
      <c r="C6" s="7"/>
      <c r="D6" s="14"/>
      <c r="E6" s="14"/>
      <c r="F6" s="9"/>
      <c r="G6" s="9"/>
      <c r="H6" s="9"/>
      <c r="I6" s="15"/>
    </row>
    <row r="7" s="11" customFormat="true" ht="20.25" hidden="false" customHeight="true" outlineLevel="0" collapsed="false">
      <c r="A7" s="16" t="s">
        <v>5</v>
      </c>
      <c r="B7" s="16"/>
      <c r="C7" s="16"/>
      <c r="D7" s="16"/>
      <c r="E7" s="16"/>
      <c r="F7" s="16"/>
      <c r="G7" s="16"/>
      <c r="H7" s="16"/>
      <c r="I7" s="16"/>
    </row>
    <row r="8" s="17" customFormat="true" ht="59.45" hidden="false" customHeight="true" outlineLevel="0" collapsed="false">
      <c r="A8" s="16"/>
      <c r="B8" s="16"/>
      <c r="C8" s="16"/>
      <c r="D8" s="16"/>
      <c r="E8" s="16"/>
      <c r="F8" s="16"/>
      <c r="G8" s="16"/>
      <c r="H8" s="16"/>
      <c r="I8" s="16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</row>
    <row r="9" s="17" customFormat="true" ht="36.9" hidden="false" customHeight="true" outlineLevel="0" collapsed="false">
      <c r="A9" s="18" t="s">
        <v>6</v>
      </c>
      <c r="B9" s="19" t="s">
        <v>7</v>
      </c>
      <c r="C9" s="19" t="s">
        <v>8</v>
      </c>
      <c r="D9" s="19" t="s">
        <v>9</v>
      </c>
      <c r="E9" s="20" t="s">
        <v>10</v>
      </c>
      <c r="F9" s="20"/>
      <c r="G9" s="20"/>
      <c r="H9" s="20"/>
      <c r="I9" s="20"/>
    </row>
    <row r="10" s="17" customFormat="true" ht="17.35" hidden="false" customHeight="true" outlineLevel="0" collapsed="false">
      <c r="A10" s="18"/>
      <c r="B10" s="19"/>
      <c r="C10" s="19"/>
      <c r="D10" s="19"/>
      <c r="E10" s="19" t="s">
        <v>11</v>
      </c>
      <c r="F10" s="21" t="s">
        <v>12</v>
      </c>
      <c r="G10" s="21"/>
      <c r="H10" s="21"/>
      <c r="I10" s="21"/>
    </row>
    <row r="11" s="23" customFormat="true" ht="32.95" hidden="false" customHeight="false" outlineLevel="0" collapsed="false">
      <c r="A11" s="18"/>
      <c r="B11" s="19"/>
      <c r="C11" s="19"/>
      <c r="D11" s="19"/>
      <c r="E11" s="19"/>
      <c r="F11" s="22" t="s">
        <v>13</v>
      </c>
      <c r="G11" s="22" t="s">
        <v>14</v>
      </c>
      <c r="H11" s="22" t="s">
        <v>15</v>
      </c>
      <c r="I11" s="22" t="s">
        <v>16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</row>
    <row r="12" customFormat="false" ht="17.35" hidden="false" customHeight="false" outlineLevel="0" collapsed="false">
      <c r="A12" s="24" t="n">
        <v>1</v>
      </c>
      <c r="B12" s="25" t="n">
        <v>2</v>
      </c>
      <c r="C12" s="25" t="n">
        <v>3</v>
      </c>
      <c r="D12" s="25" t="n">
        <v>4</v>
      </c>
      <c r="E12" s="25" t="n">
        <v>5</v>
      </c>
      <c r="F12" s="25" t="n">
        <v>6</v>
      </c>
      <c r="G12" s="25" t="n">
        <v>7</v>
      </c>
      <c r="H12" s="25" t="n">
        <v>8</v>
      </c>
      <c r="I12" s="25" t="n">
        <v>9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3"/>
      <c r="AMF12" s="23"/>
      <c r="AMG12" s="23"/>
      <c r="AMH12" s="23"/>
      <c r="AMI12" s="23"/>
      <c r="AMJ12" s="23"/>
    </row>
    <row r="13" customFormat="false" ht="43.25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</row>
    <row r="14" customFormat="false" ht="101.65" hidden="false" customHeight="true" outlineLevel="0" collapsed="false">
      <c r="A14" s="27" t="n">
        <v>1</v>
      </c>
      <c r="B14" s="28" t="s">
        <v>18</v>
      </c>
      <c r="C14" s="29" t="s">
        <v>19</v>
      </c>
      <c r="D14" s="22" t="s">
        <v>20</v>
      </c>
      <c r="E14" s="22" t="s">
        <v>21</v>
      </c>
      <c r="F14" s="22" t="s">
        <v>21</v>
      </c>
      <c r="G14" s="22" t="s">
        <v>21</v>
      </c>
      <c r="H14" s="22" t="s">
        <v>21</v>
      </c>
      <c r="I14" s="22" t="s">
        <v>21</v>
      </c>
    </row>
    <row r="15" customFormat="false" ht="29.2" hidden="false" customHeight="true" outlineLevel="0" collapsed="false">
      <c r="A15" s="27" t="n">
        <v>2</v>
      </c>
      <c r="B15" s="28" t="s">
        <v>22</v>
      </c>
      <c r="C15" s="28"/>
      <c r="D15" s="22"/>
      <c r="E15" s="22"/>
      <c r="F15" s="30"/>
      <c r="G15" s="30"/>
      <c r="H15" s="30"/>
      <c r="I15" s="30"/>
    </row>
    <row r="16" customFormat="false" ht="94.05" hidden="false" customHeight="true" outlineLevel="0" collapsed="false">
      <c r="A16" s="27" t="s">
        <v>23</v>
      </c>
      <c r="B16" s="28" t="s">
        <v>24</v>
      </c>
      <c r="C16" s="29" t="s">
        <v>25</v>
      </c>
      <c r="D16" s="22" t="s">
        <v>20</v>
      </c>
      <c r="E16" s="22" t="s">
        <v>21</v>
      </c>
      <c r="F16" s="22" t="s">
        <v>21</v>
      </c>
      <c r="G16" s="22" t="s">
        <v>21</v>
      </c>
      <c r="H16" s="22" t="s">
        <v>21</v>
      </c>
      <c r="I16" s="22" t="s">
        <v>21</v>
      </c>
    </row>
    <row r="17" customFormat="false" ht="90.85" hidden="false" customHeight="true" outlineLevel="0" collapsed="false">
      <c r="A17" s="27" t="s">
        <v>26</v>
      </c>
      <c r="B17" s="28" t="s">
        <v>27</v>
      </c>
      <c r="C17" s="29" t="s">
        <v>28</v>
      </c>
      <c r="D17" s="22" t="s">
        <v>20</v>
      </c>
      <c r="E17" s="22" t="s">
        <v>21</v>
      </c>
      <c r="F17" s="22" t="s">
        <v>21</v>
      </c>
      <c r="G17" s="22" t="s">
        <v>21</v>
      </c>
      <c r="H17" s="22" t="s">
        <v>21</v>
      </c>
      <c r="I17" s="22" t="s">
        <v>21</v>
      </c>
    </row>
    <row r="18" customFormat="false" ht="93" hidden="false" customHeight="true" outlineLevel="0" collapsed="false">
      <c r="A18" s="27" t="s">
        <v>29</v>
      </c>
      <c r="B18" s="28" t="s">
        <v>30</v>
      </c>
      <c r="C18" s="29" t="s">
        <v>31</v>
      </c>
      <c r="D18" s="22" t="s">
        <v>20</v>
      </c>
      <c r="E18" s="22" t="s">
        <v>21</v>
      </c>
      <c r="F18" s="22" t="s">
        <v>21</v>
      </c>
      <c r="G18" s="22" t="s">
        <v>21</v>
      </c>
      <c r="H18" s="22" t="s">
        <v>21</v>
      </c>
      <c r="I18" s="22" t="s">
        <v>21</v>
      </c>
    </row>
    <row r="19" s="31" customFormat="true" ht="95.15" hidden="false" customHeight="true" outlineLevel="0" collapsed="false">
      <c r="A19" s="27" t="s">
        <v>32</v>
      </c>
      <c r="B19" s="28" t="s">
        <v>33</v>
      </c>
      <c r="C19" s="29" t="s">
        <v>28</v>
      </c>
      <c r="D19" s="22" t="s">
        <v>20</v>
      </c>
      <c r="E19" s="22" t="s">
        <v>21</v>
      </c>
      <c r="F19" s="22" t="s">
        <v>21</v>
      </c>
      <c r="G19" s="22" t="s">
        <v>21</v>
      </c>
      <c r="H19" s="22" t="s">
        <v>21</v>
      </c>
      <c r="I19" s="22" t="s">
        <v>21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="32" customFormat="true" ht="127.6" hidden="false" customHeight="true" outlineLevel="0" collapsed="false">
      <c r="A20" s="27" t="s">
        <v>34</v>
      </c>
      <c r="B20" s="28" t="s">
        <v>35</v>
      </c>
      <c r="C20" s="29" t="s">
        <v>36</v>
      </c>
      <c r="D20" s="22" t="s">
        <v>20</v>
      </c>
      <c r="E20" s="22" t="s">
        <v>21</v>
      </c>
      <c r="F20" s="22" t="s">
        <v>21</v>
      </c>
      <c r="G20" s="22" t="s">
        <v>21</v>
      </c>
      <c r="H20" s="22" t="s">
        <v>21</v>
      </c>
      <c r="I20" s="22" t="s">
        <v>21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="31" customFormat="true" ht="127.6" hidden="false" customHeight="true" outlineLevel="0" collapsed="false">
      <c r="A21" s="27" t="s">
        <v>37</v>
      </c>
      <c r="B21" s="28" t="s">
        <v>38</v>
      </c>
      <c r="C21" s="29" t="s">
        <v>39</v>
      </c>
      <c r="D21" s="22" t="s">
        <v>20</v>
      </c>
      <c r="E21" s="22" t="s">
        <v>21</v>
      </c>
      <c r="F21" s="22" t="s">
        <v>21</v>
      </c>
      <c r="G21" s="22" t="s">
        <v>21</v>
      </c>
      <c r="H21" s="22" t="s">
        <v>21</v>
      </c>
      <c r="I21" s="22" t="s">
        <v>21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="31" customFormat="true" ht="124.85" hidden="false" customHeight="true" outlineLevel="0" collapsed="false">
      <c r="A22" s="27" t="s">
        <v>40</v>
      </c>
      <c r="B22" s="28" t="s">
        <v>41</v>
      </c>
      <c r="C22" s="29" t="s">
        <v>42</v>
      </c>
      <c r="D22" s="22" t="s">
        <v>20</v>
      </c>
      <c r="E22" s="22" t="s">
        <v>21</v>
      </c>
      <c r="F22" s="22" t="s">
        <v>21</v>
      </c>
      <c r="G22" s="22" t="s">
        <v>21</v>
      </c>
      <c r="H22" s="22" t="s">
        <v>21</v>
      </c>
      <c r="I22" s="22" t="s">
        <v>21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="31" customFormat="true" ht="106.75" hidden="false" customHeight="true" outlineLevel="0" collapsed="false">
      <c r="A23" s="27" t="s">
        <v>43</v>
      </c>
      <c r="B23" s="28" t="s">
        <v>44</v>
      </c>
      <c r="C23" s="29" t="s">
        <v>45</v>
      </c>
      <c r="D23" s="22" t="s">
        <v>20</v>
      </c>
      <c r="E23" s="33" t="n">
        <v>0.05</v>
      </c>
      <c r="F23" s="33" t="n">
        <v>0.01</v>
      </c>
      <c r="G23" s="33" t="n">
        <v>0.01</v>
      </c>
      <c r="H23" s="33" t="n">
        <v>0.01</v>
      </c>
      <c r="I23" s="33" t="n">
        <v>0.02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</row>
    <row r="24" customFormat="false" ht="33.75" hidden="false" customHeight="true" outlineLevel="0" collapsed="false">
      <c r="A24" s="27" t="n">
        <v>3</v>
      </c>
      <c r="B24" s="28" t="s">
        <v>46</v>
      </c>
      <c r="C24" s="28"/>
      <c r="D24" s="22"/>
      <c r="E24" s="22"/>
      <c r="F24" s="30"/>
      <c r="G24" s="30"/>
      <c r="H24" s="30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</row>
    <row r="25" customFormat="false" ht="127.4" hidden="false" customHeight="true" outlineLevel="0" collapsed="false">
      <c r="A25" s="27" t="s">
        <v>47</v>
      </c>
      <c r="B25" s="34" t="s">
        <v>48</v>
      </c>
      <c r="C25" s="34" t="s">
        <v>49</v>
      </c>
      <c r="D25" s="22" t="s">
        <v>20</v>
      </c>
      <c r="E25" s="22" t="s">
        <v>21</v>
      </c>
      <c r="F25" s="22" t="s">
        <v>21</v>
      </c>
      <c r="G25" s="22" t="s">
        <v>21</v>
      </c>
      <c r="H25" s="22" t="s">
        <v>21</v>
      </c>
      <c r="I25" s="22" t="s">
        <v>21</v>
      </c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</row>
    <row r="26" customFormat="false" ht="152.45" hidden="false" customHeight="true" outlineLevel="0" collapsed="false">
      <c r="A26" s="35" t="s">
        <v>50</v>
      </c>
      <c r="B26" s="36" t="s">
        <v>51</v>
      </c>
      <c r="C26" s="37" t="s">
        <v>52</v>
      </c>
      <c r="D26" s="22" t="s">
        <v>20</v>
      </c>
      <c r="E26" s="22" t="s">
        <v>21</v>
      </c>
      <c r="F26" s="22" t="s">
        <v>21</v>
      </c>
      <c r="G26" s="22" t="s">
        <v>21</v>
      </c>
      <c r="H26" s="22" t="s">
        <v>21</v>
      </c>
      <c r="I26" s="22" t="s">
        <v>21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</row>
    <row r="27" customFormat="false" ht="124.35" hidden="false" customHeight="true" outlineLevel="0" collapsed="false">
      <c r="A27" s="27" t="s">
        <v>53</v>
      </c>
      <c r="B27" s="34" t="s">
        <v>54</v>
      </c>
      <c r="C27" s="34" t="s">
        <v>55</v>
      </c>
      <c r="D27" s="22" t="s">
        <v>20</v>
      </c>
      <c r="E27" s="22" t="s">
        <v>21</v>
      </c>
      <c r="F27" s="22" t="s">
        <v>21</v>
      </c>
      <c r="G27" s="22" t="s">
        <v>21</v>
      </c>
      <c r="H27" s="22" t="s">
        <v>21</v>
      </c>
      <c r="I27" s="22" t="s">
        <v>21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</row>
    <row r="28" customFormat="false" ht="35.4" hidden="false" customHeight="true" outlineLevel="0" collapsed="false">
      <c r="A28" s="27" t="n">
        <v>4</v>
      </c>
      <c r="B28" s="28" t="s">
        <v>56</v>
      </c>
      <c r="C28" s="29"/>
      <c r="D28" s="22"/>
      <c r="E28" s="22"/>
      <c r="F28" s="30"/>
      <c r="G28" s="30"/>
      <c r="H28" s="30"/>
      <c r="I28" s="30"/>
    </row>
    <row r="29" customFormat="false" ht="220.6" hidden="false" customHeight="true" outlineLevel="0" collapsed="false">
      <c r="A29" s="35" t="s">
        <v>57</v>
      </c>
      <c r="B29" s="36" t="s">
        <v>58</v>
      </c>
      <c r="C29" s="38" t="s">
        <v>59</v>
      </c>
      <c r="D29" s="22" t="s">
        <v>20</v>
      </c>
      <c r="E29" s="33" t="n">
        <v>22.1</v>
      </c>
      <c r="F29" s="39" t="n">
        <v>5.5</v>
      </c>
      <c r="G29" s="39" t="n">
        <v>5.6</v>
      </c>
      <c r="H29" s="39" t="n">
        <v>5.5</v>
      </c>
      <c r="I29" s="39" t="n">
        <v>5.5</v>
      </c>
    </row>
    <row r="30" customFormat="false" ht="208.7" hidden="false" customHeight="true" outlineLevel="0" collapsed="false">
      <c r="A30" s="35" t="s">
        <v>60</v>
      </c>
      <c r="B30" s="36" t="s">
        <v>61</v>
      </c>
      <c r="C30" s="40" t="s">
        <v>62</v>
      </c>
      <c r="D30" s="22" t="s">
        <v>20</v>
      </c>
      <c r="E30" s="41" t="n">
        <v>2</v>
      </c>
      <c r="F30" s="39" t="n">
        <v>0.5</v>
      </c>
      <c r="G30" s="39" t="n">
        <v>0.5</v>
      </c>
      <c r="H30" s="39" t="n">
        <v>0.5</v>
      </c>
      <c r="I30" s="42" t="n">
        <v>0.5</v>
      </c>
    </row>
    <row r="31" customFormat="false" ht="187.85" hidden="false" customHeight="true" outlineLevel="0" collapsed="false">
      <c r="A31" s="27" t="s">
        <v>63</v>
      </c>
      <c r="B31" s="28" t="s">
        <v>64</v>
      </c>
      <c r="C31" s="29" t="s">
        <v>65</v>
      </c>
      <c r="D31" s="22" t="s">
        <v>20</v>
      </c>
      <c r="E31" s="22" t="s">
        <v>21</v>
      </c>
      <c r="F31" s="22" t="s">
        <v>21</v>
      </c>
      <c r="G31" s="22" t="s">
        <v>21</v>
      </c>
      <c r="H31" s="22" t="s">
        <v>21</v>
      </c>
      <c r="I31" s="22" t="s">
        <v>21</v>
      </c>
    </row>
    <row r="32" customFormat="false" ht="55.95" hidden="false" customHeight="true" outlineLevel="0" collapsed="false">
      <c r="A32" s="27" t="s">
        <v>66</v>
      </c>
      <c r="B32" s="34" t="s">
        <v>67</v>
      </c>
      <c r="C32" s="34" t="s">
        <v>68</v>
      </c>
      <c r="D32" s="22" t="s">
        <v>20</v>
      </c>
      <c r="E32" s="22" t="n">
        <v>5.1</v>
      </c>
      <c r="F32" s="30" t="n">
        <v>1.2</v>
      </c>
      <c r="G32" s="30" t="n">
        <v>1.3</v>
      </c>
      <c r="H32" s="30" t="n">
        <v>1.3</v>
      </c>
      <c r="I32" s="30" t="n">
        <v>1.3</v>
      </c>
    </row>
    <row r="33" customFormat="false" ht="43.95" hidden="false" customHeight="true" outlineLevel="0" collapsed="false">
      <c r="A33" s="43" t="s">
        <v>69</v>
      </c>
      <c r="B33" s="44" t="s">
        <v>70</v>
      </c>
      <c r="C33" s="34" t="s">
        <v>71</v>
      </c>
      <c r="D33" s="22" t="s">
        <v>20</v>
      </c>
      <c r="E33" s="22" t="s">
        <v>21</v>
      </c>
      <c r="F33" s="22" t="s">
        <v>21</v>
      </c>
      <c r="G33" s="22" t="s">
        <v>21</v>
      </c>
      <c r="H33" s="22" t="s">
        <v>21</v>
      </c>
      <c r="I33" s="22" t="s">
        <v>21</v>
      </c>
    </row>
    <row r="34" customFormat="false" ht="35.05" hidden="false" customHeight="true" outlineLevel="0" collapsed="false">
      <c r="A34" s="27" t="n">
        <v>5</v>
      </c>
      <c r="B34" s="45" t="s">
        <v>72</v>
      </c>
      <c r="C34" s="29" t="s">
        <v>73</v>
      </c>
      <c r="D34" s="22"/>
      <c r="E34" s="22"/>
      <c r="F34" s="30"/>
      <c r="G34" s="30"/>
      <c r="H34" s="30"/>
      <c r="I34" s="30"/>
    </row>
    <row r="35" customFormat="false" ht="116.8" hidden="false" customHeight="true" outlineLevel="0" collapsed="false">
      <c r="A35" s="27" t="s">
        <v>74</v>
      </c>
      <c r="B35" s="28" t="s">
        <v>75</v>
      </c>
      <c r="C35" s="29" t="s">
        <v>76</v>
      </c>
      <c r="D35" s="22" t="s">
        <v>20</v>
      </c>
      <c r="E35" s="22" t="s">
        <v>21</v>
      </c>
      <c r="F35" s="22" t="s">
        <v>21</v>
      </c>
      <c r="G35" s="22" t="s">
        <v>21</v>
      </c>
      <c r="H35" s="22" t="s">
        <v>21</v>
      </c>
      <c r="I35" s="22" t="s">
        <v>21</v>
      </c>
    </row>
    <row r="36" s="46" customFormat="true" ht="180.6" hidden="false" customHeight="true" outlineLevel="0" collapsed="false">
      <c r="A36" s="27" t="s">
        <v>77</v>
      </c>
      <c r="B36" s="28" t="s">
        <v>78</v>
      </c>
      <c r="C36" s="29" t="s">
        <v>79</v>
      </c>
      <c r="D36" s="22" t="s">
        <v>20</v>
      </c>
      <c r="E36" s="22" t="s">
        <v>21</v>
      </c>
      <c r="F36" s="22" t="s">
        <v>21</v>
      </c>
      <c r="G36" s="22" t="s">
        <v>21</v>
      </c>
      <c r="H36" s="22" t="s">
        <v>21</v>
      </c>
      <c r="I36" s="22" t="s">
        <v>21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customFormat="false" ht="79.8" hidden="false" customHeight="true" outlineLevel="0" collapsed="false">
      <c r="A37" s="27" t="s">
        <v>80</v>
      </c>
      <c r="B37" s="28" t="s">
        <v>81</v>
      </c>
      <c r="C37" s="29"/>
      <c r="D37" s="22" t="s">
        <v>20</v>
      </c>
      <c r="E37" s="22" t="n">
        <v>0</v>
      </c>
      <c r="F37" s="22" t="n">
        <v>0</v>
      </c>
      <c r="G37" s="22" t="n">
        <v>0</v>
      </c>
      <c r="H37" s="22" t="n">
        <v>0</v>
      </c>
      <c r="I37" s="22" t="n">
        <v>0</v>
      </c>
    </row>
    <row r="38" customFormat="false" ht="115.85" hidden="false" customHeight="true" outlineLevel="0" collapsed="false">
      <c r="A38" s="27" t="s">
        <v>82</v>
      </c>
      <c r="B38" s="28" t="s">
        <v>83</v>
      </c>
      <c r="C38" s="29" t="s">
        <v>84</v>
      </c>
      <c r="D38" s="22" t="s">
        <v>20</v>
      </c>
      <c r="E38" s="22" t="s">
        <v>21</v>
      </c>
      <c r="F38" s="22" t="s">
        <v>21</v>
      </c>
      <c r="G38" s="22" t="s">
        <v>21</v>
      </c>
      <c r="H38" s="22" t="s">
        <v>21</v>
      </c>
      <c r="I38" s="22" t="s">
        <v>21</v>
      </c>
    </row>
    <row r="39" customFormat="false" ht="37.95" hidden="false" customHeight="true" outlineLevel="0" collapsed="false">
      <c r="A39" s="47" t="s">
        <v>85</v>
      </c>
      <c r="B39" s="28" t="s">
        <v>86</v>
      </c>
      <c r="C39" s="29"/>
      <c r="D39" s="48"/>
      <c r="E39" s="22"/>
      <c r="F39" s="30"/>
      <c r="G39" s="30"/>
      <c r="H39" s="30"/>
      <c r="I39" s="30"/>
    </row>
    <row r="40" customFormat="false" ht="79.85" hidden="false" customHeight="false" outlineLevel="0" collapsed="false">
      <c r="A40" s="49" t="s">
        <v>87</v>
      </c>
      <c r="B40" s="28" t="s">
        <v>88</v>
      </c>
      <c r="C40" s="29" t="s">
        <v>89</v>
      </c>
      <c r="D40" s="22" t="s">
        <v>20</v>
      </c>
      <c r="E40" s="22" t="n">
        <v>0.13</v>
      </c>
      <c r="F40" s="30" t="n">
        <v>0.13</v>
      </c>
      <c r="G40" s="30" t="n">
        <v>0</v>
      </c>
      <c r="H40" s="30" t="n">
        <v>0</v>
      </c>
      <c r="I40" s="30" t="n">
        <v>0</v>
      </c>
    </row>
    <row r="41" customFormat="false" ht="80.35" hidden="false" customHeight="true" outlineLevel="0" collapsed="false">
      <c r="A41" s="27" t="s">
        <v>90</v>
      </c>
      <c r="B41" s="28" t="s">
        <v>91</v>
      </c>
      <c r="C41" s="34" t="s">
        <v>92</v>
      </c>
      <c r="D41" s="22" t="s">
        <v>20</v>
      </c>
      <c r="E41" s="50" t="n">
        <v>7.5</v>
      </c>
      <c r="F41" s="30" t="n">
        <v>1.88</v>
      </c>
      <c r="G41" s="30" t="n">
        <v>1.88</v>
      </c>
      <c r="H41" s="30" t="n">
        <v>1.87</v>
      </c>
      <c r="I41" s="30" t="n">
        <v>1.87</v>
      </c>
    </row>
    <row r="42" customFormat="false" ht="71.35" hidden="false" customHeight="true" outlineLevel="0" collapsed="false">
      <c r="A42" s="27" t="s">
        <v>93</v>
      </c>
      <c r="B42" s="28" t="s">
        <v>94</v>
      </c>
      <c r="C42" s="29" t="s">
        <v>95</v>
      </c>
      <c r="D42" s="22" t="s">
        <v>20</v>
      </c>
      <c r="E42" s="51" t="n">
        <v>1</v>
      </c>
      <c r="F42" s="30" t="n">
        <v>0.25</v>
      </c>
      <c r="G42" s="30" t="n">
        <v>0.25</v>
      </c>
      <c r="H42" s="30" t="n">
        <v>0.25</v>
      </c>
      <c r="I42" s="30" t="n">
        <v>0.25</v>
      </c>
    </row>
    <row r="43" s="53" customFormat="true" ht="103.8" hidden="false" customHeight="true" outlineLevel="0" collapsed="false">
      <c r="A43" s="27" t="s">
        <v>96</v>
      </c>
      <c r="B43" s="28" t="s">
        <v>97</v>
      </c>
      <c r="C43" s="34" t="s">
        <v>98</v>
      </c>
      <c r="D43" s="22" t="s">
        <v>20</v>
      </c>
      <c r="E43" s="52" t="n">
        <v>0</v>
      </c>
      <c r="F43" s="39" t="n">
        <v>0</v>
      </c>
      <c r="G43" s="39" t="n">
        <v>0</v>
      </c>
      <c r="H43" s="39" t="n">
        <v>0</v>
      </c>
      <c r="I43" s="39" t="n">
        <v>0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customFormat="false" ht="71.35" hidden="false" customHeight="true" outlineLevel="0" collapsed="false">
      <c r="A44" s="54"/>
      <c r="B44" s="55" t="s">
        <v>99</v>
      </c>
      <c r="C44" s="55"/>
      <c r="D44" s="56"/>
      <c r="E44" s="57" t="n">
        <f aca="false">E23+E41+E40+E32+E37+E29+E30+E42+E43</f>
        <v>37.88</v>
      </c>
      <c r="F44" s="57" t="n">
        <f aca="false">F23+F41+F40+F32+F37+F29+F30+F42+F43</f>
        <v>9.47</v>
      </c>
      <c r="G44" s="57" t="n">
        <f aca="false">G23+G41+G40+G32+G37+G29+G30+G42+G43</f>
        <v>9.54</v>
      </c>
      <c r="H44" s="57" t="n">
        <f aca="false">H23+H41+H40+H32+H37+H29+H30+H42+H43</f>
        <v>9.43</v>
      </c>
      <c r="I44" s="57" t="n">
        <f aca="false">I23+I41+I40+I32+I37+I29+I30+I42+I43</f>
        <v>9.44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customFormat="false" ht="29.3" hidden="false" customHeight="true" outlineLevel="0" collapsed="false">
      <c r="A45" s="26" t="s">
        <v>100</v>
      </c>
      <c r="B45" s="26" t="s">
        <v>101</v>
      </c>
      <c r="C45" s="26"/>
      <c r="D45" s="26"/>
      <c r="E45" s="26"/>
      <c r="F45" s="26"/>
      <c r="G45" s="26"/>
      <c r="H45" s="26"/>
      <c r="I45" s="26"/>
    </row>
    <row r="46" customFormat="false" ht="18.75" hidden="false" customHeight="true" outlineLevel="0" collapsed="false">
      <c r="A46" s="58" t="s">
        <v>102</v>
      </c>
      <c r="B46" s="59" t="s">
        <v>103</v>
      </c>
      <c r="C46" s="60"/>
      <c r="D46" s="61"/>
      <c r="E46" s="61"/>
      <c r="F46" s="62"/>
      <c r="G46" s="62"/>
      <c r="H46" s="62"/>
      <c r="I46" s="62"/>
    </row>
    <row r="47" customFormat="false" ht="160.7" hidden="false" customHeight="false" outlineLevel="0" collapsed="false">
      <c r="A47" s="27" t="s">
        <v>104</v>
      </c>
      <c r="B47" s="63" t="s">
        <v>105</v>
      </c>
      <c r="C47" s="64" t="s">
        <v>106</v>
      </c>
      <c r="D47" s="65" t="s">
        <v>20</v>
      </c>
      <c r="E47" s="65" t="s">
        <v>21</v>
      </c>
      <c r="F47" s="65" t="s">
        <v>21</v>
      </c>
      <c r="G47" s="65" t="s">
        <v>21</v>
      </c>
      <c r="H47" s="65" t="s">
        <v>21</v>
      </c>
      <c r="I47" s="65" t="s">
        <v>21</v>
      </c>
    </row>
    <row r="48" customFormat="false" ht="239" hidden="false" customHeight="true" outlineLevel="0" collapsed="false">
      <c r="A48" s="27" t="s">
        <v>107</v>
      </c>
      <c r="B48" s="63" t="s">
        <v>108</v>
      </c>
      <c r="C48" s="64" t="s">
        <v>109</v>
      </c>
      <c r="D48" s="66" t="s">
        <v>20</v>
      </c>
      <c r="E48" s="65" t="s">
        <v>21</v>
      </c>
      <c r="F48" s="65" t="s">
        <v>21</v>
      </c>
      <c r="G48" s="65" t="s">
        <v>21</v>
      </c>
      <c r="H48" s="65" t="s">
        <v>21</v>
      </c>
      <c r="I48" s="65" t="s">
        <v>21</v>
      </c>
    </row>
    <row r="49" customFormat="false" ht="217.35" hidden="false" customHeight="true" outlineLevel="0" collapsed="false">
      <c r="A49" s="27" t="s">
        <v>110</v>
      </c>
      <c r="B49" s="67" t="s">
        <v>111</v>
      </c>
      <c r="C49" s="68" t="s">
        <v>112</v>
      </c>
      <c r="D49" s="66" t="s">
        <v>20</v>
      </c>
      <c r="E49" s="66" t="n">
        <f aca="false">F49+G49+H49+I49</f>
        <v>0.196</v>
      </c>
      <c r="F49" s="65" t="n">
        <v>0</v>
      </c>
      <c r="G49" s="62" t="n">
        <v>0.034</v>
      </c>
      <c r="H49" s="62" t="n">
        <v>0.025</v>
      </c>
      <c r="I49" s="62" t="n">
        <v>0.137</v>
      </c>
    </row>
    <row r="50" customFormat="false" ht="192.5" hidden="false" customHeight="true" outlineLevel="0" collapsed="false">
      <c r="A50" s="35" t="s">
        <v>113</v>
      </c>
      <c r="B50" s="69" t="s">
        <v>114</v>
      </c>
      <c r="C50" s="68"/>
      <c r="D50" s="65"/>
      <c r="E50" s="65"/>
      <c r="F50" s="65"/>
      <c r="G50" s="62"/>
      <c r="H50" s="62"/>
      <c r="I50" s="62"/>
    </row>
    <row r="51" customFormat="false" ht="197.9" hidden="false" customHeight="true" outlineLevel="0" collapsed="false">
      <c r="A51" s="35" t="s">
        <v>115</v>
      </c>
      <c r="B51" s="69" t="s">
        <v>116</v>
      </c>
      <c r="C51" s="70" t="s">
        <v>117</v>
      </c>
      <c r="D51" s="66" t="s">
        <v>20</v>
      </c>
      <c r="E51" s="65" t="s">
        <v>21</v>
      </c>
      <c r="F51" s="65" t="s">
        <v>21</v>
      </c>
      <c r="G51" s="65" t="s">
        <v>21</v>
      </c>
      <c r="H51" s="65" t="s">
        <v>21</v>
      </c>
      <c r="I51" s="65" t="s">
        <v>21</v>
      </c>
    </row>
    <row r="52" customFormat="false" ht="190.35" hidden="false" customHeight="true" outlineLevel="0" collapsed="false">
      <c r="A52" s="35" t="s">
        <v>118</v>
      </c>
      <c r="B52" s="71" t="s">
        <v>119</v>
      </c>
      <c r="C52" s="70" t="s">
        <v>120</v>
      </c>
      <c r="D52" s="66" t="s">
        <v>20</v>
      </c>
      <c r="E52" s="65" t="n">
        <f aca="false">F52+G52+H52+I52</f>
        <v>0.4138</v>
      </c>
      <c r="F52" s="65" t="n">
        <v>0.1138</v>
      </c>
      <c r="G52" s="62" t="n">
        <v>0.1</v>
      </c>
      <c r="H52" s="62" t="n">
        <v>0.1</v>
      </c>
      <c r="I52" s="62" t="n">
        <v>0.1</v>
      </c>
    </row>
    <row r="53" customFormat="false" ht="333.1" hidden="false" customHeight="true" outlineLevel="0" collapsed="false">
      <c r="A53" s="27" t="s">
        <v>121</v>
      </c>
      <c r="B53" s="40" t="s">
        <v>122</v>
      </c>
      <c r="C53" s="40" t="s">
        <v>123</v>
      </c>
      <c r="D53" s="65" t="s">
        <v>20</v>
      </c>
      <c r="E53" s="65" t="n">
        <f aca="false">F53+G53+H53+I53</f>
        <v>11.46</v>
      </c>
      <c r="F53" s="65" t="n">
        <v>2.415</v>
      </c>
      <c r="G53" s="62" t="n">
        <v>2.715</v>
      </c>
      <c r="H53" s="62" t="n">
        <v>3.015</v>
      </c>
      <c r="I53" s="62" t="n">
        <v>3.315</v>
      </c>
    </row>
    <row r="54" customFormat="false" ht="290.9" hidden="false" customHeight="true" outlineLevel="0" collapsed="false">
      <c r="A54" s="27" t="s">
        <v>124</v>
      </c>
      <c r="B54" s="67" t="s">
        <v>125</v>
      </c>
      <c r="C54" s="40" t="s">
        <v>126</v>
      </c>
      <c r="D54" s="66" t="s">
        <v>20</v>
      </c>
      <c r="E54" s="65" t="n">
        <f aca="false">F54+G54+H54+I54</f>
        <v>36.0018</v>
      </c>
      <c r="F54" s="62" t="n">
        <v>8.4737</v>
      </c>
      <c r="G54" s="62" t="n">
        <v>9.0737</v>
      </c>
      <c r="H54" s="62" t="n">
        <v>9.1737</v>
      </c>
      <c r="I54" s="62" t="n">
        <v>9.2807</v>
      </c>
      <c r="J54" s="31"/>
      <c r="K54" s="31"/>
      <c r="L54" s="31"/>
      <c r="M54" s="31"/>
    </row>
    <row r="55" customFormat="false" ht="213.05" hidden="false" customHeight="true" outlineLevel="0" collapsed="false">
      <c r="A55" s="27" t="s">
        <v>127</v>
      </c>
      <c r="B55" s="63" t="s">
        <v>128</v>
      </c>
      <c r="C55" s="72" t="s">
        <v>129</v>
      </c>
      <c r="D55" s="65" t="s">
        <v>20</v>
      </c>
      <c r="E55" s="65" t="s">
        <v>21</v>
      </c>
      <c r="F55" s="65" t="s">
        <v>21</v>
      </c>
      <c r="G55" s="65" t="s">
        <v>21</v>
      </c>
      <c r="H55" s="65" t="s">
        <v>21</v>
      </c>
      <c r="I55" s="65" t="s">
        <v>21</v>
      </c>
      <c r="J55" s="31"/>
      <c r="K55" s="31"/>
      <c r="L55" s="31"/>
      <c r="M55" s="31"/>
    </row>
    <row r="56" customFormat="false" ht="333.1" hidden="false" customHeight="true" outlineLevel="0" collapsed="false">
      <c r="A56" s="27" t="s">
        <v>130</v>
      </c>
      <c r="B56" s="63" t="s">
        <v>131</v>
      </c>
      <c r="C56" s="64" t="s">
        <v>132</v>
      </c>
      <c r="D56" s="65" t="s">
        <v>20</v>
      </c>
      <c r="E56" s="65" t="s">
        <v>21</v>
      </c>
      <c r="F56" s="65" t="s">
        <v>21</v>
      </c>
      <c r="G56" s="65" t="s">
        <v>21</v>
      </c>
      <c r="H56" s="65" t="s">
        <v>21</v>
      </c>
      <c r="I56" s="65" t="s">
        <v>21</v>
      </c>
      <c r="J56" s="31"/>
      <c r="K56" s="31"/>
      <c r="L56" s="31"/>
      <c r="M56" s="31"/>
    </row>
    <row r="57" customFormat="false" ht="27.95" hidden="false" customHeight="true" outlineLevel="0" collapsed="false">
      <c r="A57" s="27" t="s">
        <v>133</v>
      </c>
      <c r="B57" s="63" t="s">
        <v>134</v>
      </c>
      <c r="C57" s="64"/>
      <c r="D57" s="65" t="s">
        <v>20</v>
      </c>
      <c r="E57" s="62"/>
      <c r="F57" s="62"/>
      <c r="G57" s="62"/>
      <c r="H57" s="62"/>
      <c r="I57" s="62"/>
      <c r="J57" s="31"/>
      <c r="K57" s="31"/>
      <c r="L57" s="31"/>
      <c r="M57" s="31"/>
    </row>
    <row r="58" customFormat="false" ht="241.15" hidden="false" customHeight="true" outlineLevel="0" collapsed="false">
      <c r="A58" s="27" t="s">
        <v>135</v>
      </c>
      <c r="B58" s="63" t="s">
        <v>136</v>
      </c>
      <c r="C58" s="64" t="s">
        <v>137</v>
      </c>
      <c r="D58" s="65" t="s">
        <v>20</v>
      </c>
      <c r="E58" s="65" t="s">
        <v>21</v>
      </c>
      <c r="F58" s="65" t="s">
        <v>21</v>
      </c>
      <c r="G58" s="65" t="s">
        <v>21</v>
      </c>
      <c r="H58" s="65" t="s">
        <v>21</v>
      </c>
      <c r="I58" s="65" t="s">
        <v>21</v>
      </c>
      <c r="J58" s="31"/>
      <c r="K58" s="31"/>
      <c r="L58" s="31"/>
      <c r="M58" s="31"/>
    </row>
    <row r="59" customFormat="false" ht="178.45" hidden="false" customHeight="true" outlineLevel="0" collapsed="false">
      <c r="A59" s="35" t="s">
        <v>138</v>
      </c>
      <c r="B59" s="73" t="s">
        <v>139</v>
      </c>
      <c r="C59" s="40" t="s">
        <v>140</v>
      </c>
      <c r="D59" s="65" t="s">
        <v>20</v>
      </c>
      <c r="E59" s="74"/>
      <c r="F59" s="74"/>
      <c r="G59" s="74"/>
      <c r="H59" s="74"/>
      <c r="I59" s="74"/>
      <c r="J59" s="31"/>
      <c r="K59" s="31"/>
      <c r="L59" s="31"/>
      <c r="M59" s="31"/>
    </row>
    <row r="60" customFormat="false" ht="33.75" hidden="false" customHeight="true" outlineLevel="0" collapsed="false">
      <c r="A60" s="75" t="s">
        <v>141</v>
      </c>
      <c r="B60" s="67" t="s">
        <v>142</v>
      </c>
      <c r="C60" s="40"/>
      <c r="D60" s="65"/>
      <c r="E60" s="76" t="s">
        <v>143</v>
      </c>
      <c r="F60" s="76" t="s">
        <v>143</v>
      </c>
      <c r="G60" s="76" t="s">
        <v>143</v>
      </c>
      <c r="H60" s="76" t="s">
        <v>143</v>
      </c>
      <c r="I60" s="76" t="s">
        <v>143</v>
      </c>
      <c r="J60" s="31"/>
      <c r="K60" s="31"/>
      <c r="L60" s="31"/>
      <c r="M60" s="31"/>
    </row>
    <row r="61" customFormat="false" ht="33.75" hidden="false" customHeight="true" outlineLevel="0" collapsed="false">
      <c r="A61" s="77" t="s">
        <v>144</v>
      </c>
      <c r="B61" s="67" t="s">
        <v>145</v>
      </c>
      <c r="C61" s="40"/>
      <c r="D61" s="65"/>
      <c r="E61" s="65" t="s">
        <v>146</v>
      </c>
      <c r="F61" s="65" t="s">
        <v>146</v>
      </c>
      <c r="G61" s="65" t="s">
        <v>146</v>
      </c>
      <c r="H61" s="65" t="s">
        <v>146</v>
      </c>
      <c r="I61" s="65" t="s">
        <v>146</v>
      </c>
      <c r="J61" s="31"/>
      <c r="K61" s="31"/>
      <c r="L61" s="31"/>
      <c r="M61" s="31"/>
    </row>
    <row r="62" customFormat="false" ht="33.75" hidden="false" customHeight="true" outlineLevel="0" collapsed="false">
      <c r="A62" s="77" t="s">
        <v>147</v>
      </c>
      <c r="B62" s="67" t="s">
        <v>148</v>
      </c>
      <c r="C62" s="40"/>
      <c r="D62" s="65"/>
      <c r="E62" s="65" t="s">
        <v>149</v>
      </c>
      <c r="F62" s="65" t="s">
        <v>149</v>
      </c>
      <c r="G62" s="65" t="s">
        <v>149</v>
      </c>
      <c r="H62" s="65" t="s">
        <v>149</v>
      </c>
      <c r="I62" s="65" t="s">
        <v>149</v>
      </c>
      <c r="J62" s="31"/>
      <c r="K62" s="31"/>
      <c r="L62" s="31"/>
      <c r="M62" s="31"/>
    </row>
    <row r="63" customFormat="false" ht="33.75" hidden="false" customHeight="true" outlineLevel="0" collapsed="false">
      <c r="A63" s="77" t="s">
        <v>150</v>
      </c>
      <c r="B63" s="63" t="s">
        <v>151</v>
      </c>
      <c r="C63" s="40"/>
      <c r="D63" s="65"/>
      <c r="E63" s="65" t="s">
        <v>152</v>
      </c>
      <c r="F63" s="65" t="s">
        <v>152</v>
      </c>
      <c r="G63" s="65" t="s">
        <v>152</v>
      </c>
      <c r="H63" s="65" t="s">
        <v>152</v>
      </c>
      <c r="I63" s="65" t="s">
        <v>152</v>
      </c>
      <c r="J63" s="31"/>
      <c r="K63" s="31"/>
      <c r="L63" s="31"/>
      <c r="M63" s="31"/>
    </row>
    <row r="64" customFormat="false" ht="37.5" hidden="false" customHeight="true" outlineLevel="0" collapsed="false">
      <c r="A64" s="77" t="s">
        <v>153</v>
      </c>
      <c r="B64" s="63" t="s">
        <v>154</v>
      </c>
      <c r="C64" s="40"/>
      <c r="D64" s="65"/>
      <c r="E64" s="65" t="s">
        <v>152</v>
      </c>
      <c r="F64" s="65" t="s">
        <v>152</v>
      </c>
      <c r="G64" s="65" t="s">
        <v>152</v>
      </c>
      <c r="H64" s="65" t="s">
        <v>152</v>
      </c>
      <c r="I64" s="65" t="s">
        <v>152</v>
      </c>
      <c r="J64" s="31"/>
      <c r="K64" s="31"/>
      <c r="L64" s="31"/>
      <c r="M64" s="31"/>
    </row>
    <row r="65" customFormat="false" ht="181.7" hidden="false" customHeight="true" outlineLevel="0" collapsed="false">
      <c r="A65" s="27" t="s">
        <v>155</v>
      </c>
      <c r="B65" s="73" t="s">
        <v>156</v>
      </c>
      <c r="C65" s="40" t="s">
        <v>140</v>
      </c>
      <c r="D65" s="65" t="s">
        <v>20</v>
      </c>
      <c r="E65" s="74"/>
      <c r="F65" s="74"/>
      <c r="G65" s="74"/>
      <c r="H65" s="74"/>
      <c r="I65" s="74"/>
      <c r="J65" s="31"/>
      <c r="K65" s="31"/>
      <c r="L65" s="31"/>
      <c r="M65" s="31"/>
    </row>
    <row r="66" customFormat="false" ht="37.85" hidden="false" customHeight="true" outlineLevel="0" collapsed="false">
      <c r="A66" s="27"/>
      <c r="B66" s="78" t="s">
        <v>157</v>
      </c>
      <c r="C66" s="40"/>
      <c r="D66" s="65"/>
      <c r="E66" s="79" t="n">
        <f aca="false">I66</f>
        <v>8.65</v>
      </c>
      <c r="F66" s="80" t="s">
        <v>158</v>
      </c>
      <c r="G66" s="80" t="s">
        <v>158</v>
      </c>
      <c r="H66" s="80" t="s">
        <v>158</v>
      </c>
      <c r="I66" s="79" t="n">
        <v>8.65</v>
      </c>
      <c r="J66" s="31"/>
      <c r="K66" s="31"/>
      <c r="L66" s="31"/>
      <c r="M66" s="31"/>
    </row>
    <row r="67" customFormat="false" ht="42.45" hidden="false" customHeight="true" outlineLevel="0" collapsed="false">
      <c r="A67" s="27"/>
      <c r="B67" s="63" t="s">
        <v>159</v>
      </c>
      <c r="C67" s="40"/>
      <c r="D67" s="65"/>
      <c r="E67" s="65" t="n">
        <f aca="false">I67</f>
        <v>16.3</v>
      </c>
      <c r="F67" s="62" t="s">
        <v>158</v>
      </c>
      <c r="G67" s="62" t="s">
        <v>158</v>
      </c>
      <c r="H67" s="62" t="s">
        <v>158</v>
      </c>
      <c r="I67" s="62" t="n">
        <v>16.3</v>
      </c>
      <c r="J67" s="31"/>
      <c r="K67" s="31"/>
      <c r="L67" s="31"/>
      <c r="M67" s="31"/>
    </row>
    <row r="68" customFormat="false" ht="52.6" hidden="false" customHeight="true" outlineLevel="0" collapsed="false">
      <c r="A68" s="27"/>
      <c r="B68" s="63" t="s">
        <v>160</v>
      </c>
      <c r="C68" s="40"/>
      <c r="D68" s="65"/>
      <c r="E68" s="65" t="n">
        <f aca="false">I68</f>
        <v>81.5</v>
      </c>
      <c r="F68" s="65" t="s">
        <v>158</v>
      </c>
      <c r="G68" s="62" t="s">
        <v>158</v>
      </c>
      <c r="H68" s="62" t="s">
        <v>158</v>
      </c>
      <c r="I68" s="62" t="n">
        <v>81.5</v>
      </c>
      <c r="J68" s="31"/>
      <c r="K68" s="31"/>
      <c r="L68" s="31"/>
      <c r="M68" s="31"/>
    </row>
    <row r="69" customFormat="false" ht="39" hidden="false" customHeight="true" outlineLevel="0" collapsed="false">
      <c r="A69" s="27"/>
      <c r="B69" s="63" t="s">
        <v>161</v>
      </c>
      <c r="C69" s="40"/>
      <c r="D69" s="65"/>
      <c r="E69" s="65" t="n">
        <f aca="false">I69</f>
        <v>15.8</v>
      </c>
      <c r="F69" s="65" t="s">
        <v>158</v>
      </c>
      <c r="G69" s="62" t="s">
        <v>158</v>
      </c>
      <c r="H69" s="62" t="s">
        <v>158</v>
      </c>
      <c r="I69" s="62" t="n">
        <v>15.8</v>
      </c>
      <c r="J69" s="31"/>
      <c r="K69" s="31"/>
      <c r="L69" s="31"/>
      <c r="M69" s="31"/>
    </row>
    <row r="70" customFormat="false" ht="32.1" hidden="false" customHeight="true" outlineLevel="0" collapsed="false">
      <c r="A70" s="27"/>
      <c r="B70" s="63" t="s">
        <v>162</v>
      </c>
      <c r="C70" s="40"/>
      <c r="D70" s="65"/>
      <c r="E70" s="65" t="n">
        <f aca="false">I70</f>
        <v>526.3</v>
      </c>
      <c r="F70" s="65" t="s">
        <v>158</v>
      </c>
      <c r="G70" s="62" t="s">
        <v>158</v>
      </c>
      <c r="H70" s="62" t="s">
        <v>158</v>
      </c>
      <c r="I70" s="62" t="n">
        <v>526.3</v>
      </c>
      <c r="J70" s="31"/>
      <c r="K70" s="31"/>
      <c r="L70" s="31"/>
      <c r="M70" s="31"/>
    </row>
    <row r="71" customFormat="false" ht="36.7" hidden="false" customHeight="true" outlineLevel="0" collapsed="false">
      <c r="A71" s="27"/>
      <c r="B71" s="81" t="s">
        <v>163</v>
      </c>
      <c r="C71" s="40"/>
      <c r="D71" s="65"/>
      <c r="E71" s="65" t="n">
        <f aca="false">I71</f>
        <v>20.4</v>
      </c>
      <c r="F71" s="65" t="s">
        <v>158</v>
      </c>
      <c r="G71" s="62" t="s">
        <v>158</v>
      </c>
      <c r="H71" s="62" t="s">
        <v>158</v>
      </c>
      <c r="I71" s="62" t="n">
        <v>20.4</v>
      </c>
      <c r="J71" s="31"/>
      <c r="K71" s="31"/>
      <c r="L71" s="31"/>
      <c r="M71" s="31"/>
    </row>
    <row r="72" customFormat="false" ht="282.25" hidden="false" customHeight="true" outlineLevel="0" collapsed="false">
      <c r="A72" s="82" t="s">
        <v>164</v>
      </c>
      <c r="B72" s="78" t="s">
        <v>165</v>
      </c>
      <c r="C72" s="83" t="s">
        <v>166</v>
      </c>
      <c r="D72" s="65" t="s">
        <v>20</v>
      </c>
      <c r="E72" s="84" t="s">
        <v>167</v>
      </c>
      <c r="F72" s="84" t="s">
        <v>167</v>
      </c>
      <c r="G72" s="84" t="s">
        <v>167</v>
      </c>
      <c r="H72" s="84" t="s">
        <v>167</v>
      </c>
      <c r="I72" s="84" t="s">
        <v>167</v>
      </c>
      <c r="J72" s="31"/>
      <c r="K72" s="31"/>
      <c r="L72" s="31"/>
      <c r="M72" s="31"/>
    </row>
    <row r="73" customFormat="false" ht="275.75" hidden="false" customHeight="true" outlineLevel="0" collapsed="false">
      <c r="A73" s="27" t="s">
        <v>168</v>
      </c>
      <c r="B73" s="63" t="s">
        <v>169</v>
      </c>
      <c r="C73" s="64" t="s">
        <v>170</v>
      </c>
      <c r="D73" s="65" t="s">
        <v>20</v>
      </c>
      <c r="E73" s="65" t="n">
        <f aca="false">F73+G73+H73+I73</f>
        <v>0.583</v>
      </c>
      <c r="F73" s="62" t="n">
        <v>0.208</v>
      </c>
      <c r="G73" s="62" t="n">
        <v>0.208</v>
      </c>
      <c r="H73" s="62" t="n">
        <v>0.058</v>
      </c>
      <c r="I73" s="62" t="n">
        <v>0.109</v>
      </c>
      <c r="J73" s="31"/>
      <c r="K73" s="31"/>
      <c r="L73" s="31"/>
      <c r="M73" s="31"/>
    </row>
    <row r="74" customFormat="false" ht="393.65" hidden="false" customHeight="true" outlineLevel="0" collapsed="false">
      <c r="A74" s="27" t="s">
        <v>171</v>
      </c>
      <c r="B74" s="63" t="s">
        <v>172</v>
      </c>
      <c r="C74" s="64" t="s">
        <v>173</v>
      </c>
      <c r="D74" s="65" t="s">
        <v>20</v>
      </c>
      <c r="E74" s="65" t="s">
        <v>174</v>
      </c>
      <c r="F74" s="65" t="s">
        <v>174</v>
      </c>
      <c r="G74" s="65" t="s">
        <v>174</v>
      </c>
      <c r="H74" s="65" t="s">
        <v>174</v>
      </c>
      <c r="I74" s="65" t="s">
        <v>174</v>
      </c>
      <c r="J74" s="31"/>
      <c r="K74" s="31"/>
      <c r="L74" s="31"/>
      <c r="M74" s="31"/>
    </row>
    <row r="75" customFormat="false" ht="54.2" hidden="false" customHeight="true" outlineLevel="0" collapsed="false">
      <c r="A75" s="27" t="s">
        <v>175</v>
      </c>
      <c r="B75" s="81" t="s">
        <v>176</v>
      </c>
      <c r="C75" s="64" t="s">
        <v>49</v>
      </c>
      <c r="D75" s="65" t="s">
        <v>20</v>
      </c>
      <c r="E75" s="66" t="s">
        <v>177</v>
      </c>
      <c r="F75" s="66" t="s">
        <v>178</v>
      </c>
      <c r="G75" s="66" t="s">
        <v>178</v>
      </c>
      <c r="H75" s="66" t="s">
        <v>178</v>
      </c>
      <c r="I75" s="85" t="s">
        <v>178</v>
      </c>
      <c r="J75" s="31"/>
      <c r="K75" s="31"/>
      <c r="L75" s="31"/>
      <c r="M75" s="31"/>
    </row>
    <row r="76" customFormat="false" ht="41.3" hidden="false" customHeight="true" outlineLevel="0" collapsed="false">
      <c r="A76" s="86"/>
      <c r="B76" s="87" t="s">
        <v>179</v>
      </c>
      <c r="C76" s="88"/>
      <c r="D76" s="89"/>
      <c r="E76" s="90" t="n">
        <f aca="false">E49+E52+E53+E54+E73</f>
        <v>48.6546</v>
      </c>
      <c r="F76" s="90" t="n">
        <f aca="false">F49+F52+F53+F54+F73</f>
        <v>11.2105</v>
      </c>
      <c r="G76" s="90" t="n">
        <f aca="false">G49+G52+G53+G54+G73</f>
        <v>12.1307</v>
      </c>
      <c r="H76" s="90" t="n">
        <f aca="false">H49+H52+H53+H54+H73</f>
        <v>12.3717</v>
      </c>
      <c r="I76" s="90" t="n">
        <f aca="false">I49+I52+I53+I54+I73</f>
        <v>12.9417</v>
      </c>
      <c r="J76" s="31"/>
      <c r="K76" s="31"/>
      <c r="L76" s="31"/>
      <c r="M76" s="31"/>
    </row>
    <row r="77" customFormat="false" ht="41.3" hidden="false" customHeight="true" outlineLevel="0" collapsed="false">
      <c r="A77" s="91" t="s">
        <v>180</v>
      </c>
      <c r="B77" s="91"/>
      <c r="C77" s="91"/>
      <c r="D77" s="91"/>
      <c r="E77" s="91"/>
      <c r="F77" s="91"/>
      <c r="G77" s="91"/>
      <c r="H77" s="91"/>
      <c r="I77" s="91"/>
      <c r="J77" s="31"/>
      <c r="K77" s="31"/>
      <c r="L77" s="31"/>
      <c r="M77" s="31"/>
    </row>
    <row r="78" customFormat="false" ht="102.1" hidden="false" customHeight="true" outlineLevel="0" collapsed="false">
      <c r="A78" s="27" t="s">
        <v>181</v>
      </c>
      <c r="B78" s="40" t="s">
        <v>182</v>
      </c>
      <c r="C78" s="40" t="s">
        <v>183</v>
      </c>
      <c r="D78" s="65" t="s">
        <v>20</v>
      </c>
      <c r="E78" s="92" t="s">
        <v>184</v>
      </c>
      <c r="F78" s="92" t="s">
        <v>184</v>
      </c>
      <c r="G78" s="92" t="s">
        <v>184</v>
      </c>
      <c r="H78" s="92" t="s">
        <v>184</v>
      </c>
      <c r="I78" s="92" t="s">
        <v>184</v>
      </c>
      <c r="J78" s="31"/>
      <c r="K78" s="31"/>
      <c r="L78" s="31"/>
      <c r="M78" s="31"/>
    </row>
    <row r="79" customFormat="false" ht="94.25" hidden="false" customHeight="true" outlineLevel="0" collapsed="false">
      <c r="A79" s="27" t="s">
        <v>185</v>
      </c>
      <c r="B79" s="40" t="s">
        <v>186</v>
      </c>
      <c r="C79" s="40" t="s">
        <v>183</v>
      </c>
      <c r="D79" s="65" t="s">
        <v>20</v>
      </c>
      <c r="E79" s="92" t="s">
        <v>187</v>
      </c>
      <c r="F79" s="92" t="s">
        <v>187</v>
      </c>
      <c r="G79" s="92" t="s">
        <v>187</v>
      </c>
      <c r="H79" s="92" t="s">
        <v>187</v>
      </c>
      <c r="I79" s="92" t="s">
        <v>187</v>
      </c>
      <c r="J79" s="31"/>
      <c r="K79" s="31"/>
      <c r="L79" s="31"/>
      <c r="M79" s="31"/>
    </row>
    <row r="80" customFormat="false" ht="59.7" hidden="false" customHeight="true" outlineLevel="0" collapsed="false">
      <c r="A80" s="27" t="s">
        <v>188</v>
      </c>
      <c r="B80" s="40" t="s">
        <v>189</v>
      </c>
      <c r="C80" s="40" t="s">
        <v>183</v>
      </c>
      <c r="D80" s="65" t="s">
        <v>20</v>
      </c>
      <c r="E80" s="65" t="n">
        <v>0.0058</v>
      </c>
      <c r="F80" s="62" t="n">
        <v>0.0014</v>
      </c>
      <c r="G80" s="62" t="n">
        <v>0.0014</v>
      </c>
      <c r="H80" s="62" t="n">
        <v>0.0015</v>
      </c>
      <c r="I80" s="62" t="n">
        <v>0.0015</v>
      </c>
      <c r="J80" s="31"/>
      <c r="K80" s="31"/>
      <c r="L80" s="31"/>
      <c r="M80" s="31"/>
    </row>
    <row r="81" customFormat="false" ht="41.3" hidden="false" customHeight="true" outlineLevel="0" collapsed="false">
      <c r="A81" s="93"/>
      <c r="B81" s="94" t="s">
        <v>190</v>
      </c>
      <c r="C81" s="94"/>
      <c r="D81" s="94"/>
      <c r="E81" s="95" t="n">
        <v>0.0058</v>
      </c>
      <c r="F81" s="95" t="n">
        <v>0.0014</v>
      </c>
      <c r="G81" s="95" t="n">
        <v>0.0014</v>
      </c>
      <c r="H81" s="95" t="n">
        <v>0.0015</v>
      </c>
      <c r="I81" s="95" t="n">
        <v>0.0015</v>
      </c>
      <c r="J81" s="31"/>
      <c r="K81" s="31"/>
      <c r="L81" s="31"/>
      <c r="M81" s="31"/>
    </row>
    <row r="82" customFormat="false" ht="41.3" hidden="false" customHeight="true" outlineLevel="0" collapsed="false">
      <c r="A82" s="93"/>
      <c r="B82" s="96" t="s">
        <v>191</v>
      </c>
      <c r="C82" s="96"/>
      <c r="D82" s="96"/>
      <c r="E82" s="97" t="n">
        <f aca="false">E81+E76+E44</f>
        <v>86.5404</v>
      </c>
      <c r="F82" s="97" t="n">
        <f aca="false">F81+F76+F44</f>
        <v>20.6819</v>
      </c>
      <c r="G82" s="97" t="n">
        <f aca="false">G81+G76+G44</f>
        <v>21.6721</v>
      </c>
      <c r="H82" s="97" t="n">
        <f aca="false">H81+H76+H44</f>
        <v>21.8032</v>
      </c>
      <c r="I82" s="97" t="n">
        <f aca="false">I81+I76+I44</f>
        <v>22.3832</v>
      </c>
      <c r="J82" s="31"/>
      <c r="K82" s="31"/>
      <c r="L82" s="31"/>
      <c r="M82" s="31"/>
    </row>
    <row r="83" customFormat="false" ht="13.8" hidden="false" customHeight="false" outlineLevel="0" collapsed="false">
      <c r="A83" s="98"/>
      <c r="B83" s="6"/>
      <c r="C83" s="99"/>
      <c r="D83" s="5"/>
      <c r="E83" s="5"/>
    </row>
    <row r="84" customFormat="false" ht="13.8" hidden="false" customHeight="false" outlineLevel="0" collapsed="false">
      <c r="A84" s="98"/>
      <c r="B84" s="6"/>
      <c r="C84" s="99"/>
      <c r="D84" s="5"/>
      <c r="E84" s="5"/>
    </row>
    <row r="85" customFormat="false" ht="13.8" hidden="false" customHeight="false" outlineLevel="0" collapsed="false">
      <c r="A85" s="98"/>
      <c r="B85" s="6"/>
      <c r="C85" s="99"/>
      <c r="D85" s="5"/>
      <c r="E85" s="5"/>
    </row>
    <row r="86" customFormat="false" ht="13.8" hidden="false" customHeight="false" outlineLevel="0" collapsed="false">
      <c r="A86" s="98"/>
      <c r="B86" s="6"/>
      <c r="C86" s="99"/>
      <c r="D86" s="5"/>
      <c r="E86" s="5"/>
    </row>
    <row r="87" customFormat="false" ht="13.8" hidden="false" customHeight="false" outlineLevel="0" collapsed="false">
      <c r="A87" s="98"/>
      <c r="B87" s="6"/>
      <c r="C87" s="99"/>
      <c r="D87" s="5"/>
      <c r="E87" s="5"/>
    </row>
    <row r="88" customFormat="false" ht="13.8" hidden="false" customHeight="false" outlineLevel="0" collapsed="false">
      <c r="A88" s="98"/>
      <c r="B88" s="6"/>
      <c r="C88" s="99"/>
      <c r="D88" s="5"/>
      <c r="E88" s="5"/>
    </row>
    <row r="89" customFormat="false" ht="13.8" hidden="false" customHeight="false" outlineLevel="0" collapsed="false">
      <c r="A89" s="98"/>
      <c r="B89" s="6"/>
      <c r="C89" s="99"/>
      <c r="D89" s="5"/>
      <c r="E89" s="5"/>
    </row>
    <row r="90" customFormat="false" ht="13.8" hidden="false" customHeight="false" outlineLevel="0" collapsed="false">
      <c r="A90" s="98"/>
      <c r="B90" s="6"/>
      <c r="C90" s="99"/>
      <c r="D90" s="5"/>
      <c r="E90" s="5"/>
    </row>
    <row r="91" customFormat="false" ht="13.8" hidden="false" customHeight="false" outlineLevel="0" collapsed="false">
      <c r="A91" s="98"/>
      <c r="B91" s="6"/>
      <c r="C91" s="99"/>
      <c r="D91" s="5"/>
      <c r="E91" s="5"/>
    </row>
    <row r="92" customFormat="false" ht="13.8" hidden="false" customHeight="false" outlineLevel="0" collapsed="false">
      <c r="A92" s="98"/>
      <c r="B92" s="6"/>
      <c r="C92" s="99"/>
      <c r="D92" s="5"/>
      <c r="E92" s="5"/>
    </row>
    <row r="93" customFormat="false" ht="13.8" hidden="false" customHeight="false" outlineLevel="0" collapsed="false">
      <c r="A93" s="98"/>
      <c r="B93" s="6"/>
      <c r="C93" s="99"/>
      <c r="D93" s="5"/>
      <c r="E93" s="5"/>
    </row>
    <row r="94" customFormat="false" ht="13.8" hidden="false" customHeight="false" outlineLevel="0" collapsed="false">
      <c r="A94" s="98"/>
      <c r="B94" s="6"/>
      <c r="C94" s="99"/>
      <c r="D94" s="5"/>
      <c r="E94" s="5"/>
    </row>
    <row r="95" customFormat="false" ht="13.8" hidden="false" customHeight="false" outlineLevel="0" collapsed="false">
      <c r="A95" s="98"/>
      <c r="B95" s="6"/>
      <c r="C95" s="99"/>
      <c r="D95" s="5"/>
      <c r="E95" s="5"/>
    </row>
    <row r="96" customFormat="false" ht="13.8" hidden="false" customHeight="false" outlineLevel="0" collapsed="false">
      <c r="A96" s="98"/>
      <c r="B96" s="6"/>
      <c r="C96" s="99"/>
      <c r="D96" s="5"/>
      <c r="E96" s="5"/>
    </row>
    <row r="97" customFormat="false" ht="13.8" hidden="false" customHeight="false" outlineLevel="0" collapsed="false">
      <c r="A97" s="98"/>
      <c r="B97" s="6"/>
      <c r="C97" s="99"/>
      <c r="D97" s="5"/>
      <c r="E97" s="5"/>
    </row>
    <row r="98" customFormat="false" ht="13.8" hidden="false" customHeight="false" outlineLevel="0" collapsed="false">
      <c r="A98" s="98"/>
      <c r="B98" s="6"/>
      <c r="C98" s="99"/>
      <c r="D98" s="5"/>
      <c r="E98" s="5"/>
    </row>
    <row r="99" customFormat="false" ht="13.8" hidden="false" customHeight="false" outlineLevel="0" collapsed="false">
      <c r="A99" s="98"/>
      <c r="B99" s="6"/>
      <c r="C99" s="99"/>
      <c r="D99" s="5"/>
      <c r="E99" s="5"/>
    </row>
    <row r="100" customFormat="false" ht="13.8" hidden="false" customHeight="false" outlineLevel="0" collapsed="false">
      <c r="A100" s="98"/>
      <c r="B100" s="6"/>
      <c r="C100" s="99"/>
      <c r="D100" s="5"/>
      <c r="E100" s="5"/>
    </row>
    <row r="101" customFormat="false" ht="13.8" hidden="false" customHeight="false" outlineLevel="0" collapsed="false">
      <c r="A101" s="98"/>
      <c r="B101" s="6"/>
      <c r="C101" s="99"/>
      <c r="D101" s="5"/>
      <c r="E101" s="5"/>
    </row>
    <row r="102" customFormat="false" ht="13.8" hidden="false" customHeight="false" outlineLevel="0" collapsed="false">
      <c r="A102" s="98"/>
      <c r="B102" s="6"/>
      <c r="C102" s="99"/>
      <c r="D102" s="5"/>
      <c r="E102" s="5"/>
    </row>
    <row r="103" customFormat="false" ht="13.8" hidden="false" customHeight="false" outlineLevel="0" collapsed="false">
      <c r="A103" s="98"/>
      <c r="B103" s="6"/>
      <c r="C103" s="99"/>
      <c r="D103" s="5"/>
      <c r="E103" s="5"/>
    </row>
    <row r="104" customFormat="false" ht="13.8" hidden="false" customHeight="false" outlineLevel="0" collapsed="false">
      <c r="A104" s="98"/>
      <c r="B104" s="6"/>
      <c r="C104" s="99"/>
      <c r="D104" s="5"/>
      <c r="E104" s="5"/>
    </row>
    <row r="105" customFormat="false" ht="13.8" hidden="false" customHeight="false" outlineLevel="0" collapsed="false">
      <c r="A105" s="98"/>
      <c r="B105" s="6"/>
      <c r="C105" s="99"/>
      <c r="D105" s="5"/>
      <c r="E105" s="5"/>
    </row>
    <row r="106" customFormat="false" ht="13.8" hidden="false" customHeight="false" outlineLevel="0" collapsed="false">
      <c r="A106" s="98"/>
      <c r="B106" s="6"/>
      <c r="C106" s="99"/>
      <c r="D106" s="5"/>
      <c r="E106" s="5"/>
    </row>
    <row r="107" customFormat="false" ht="13.8" hidden="false" customHeight="false" outlineLevel="0" collapsed="false">
      <c r="A107" s="98"/>
      <c r="B107" s="6"/>
      <c r="C107" s="99"/>
      <c r="D107" s="5"/>
      <c r="E107" s="5"/>
    </row>
    <row r="108" customFormat="false" ht="13.8" hidden="false" customHeight="false" outlineLevel="0" collapsed="false">
      <c r="A108" s="98"/>
      <c r="B108" s="6"/>
      <c r="C108" s="99"/>
      <c r="D108" s="5"/>
      <c r="E108" s="5"/>
    </row>
    <row r="109" customFormat="false" ht="13.8" hidden="false" customHeight="false" outlineLevel="0" collapsed="false">
      <c r="A109" s="98"/>
      <c r="B109" s="6"/>
      <c r="C109" s="99"/>
      <c r="D109" s="5"/>
      <c r="E109" s="5"/>
    </row>
    <row r="110" customFormat="false" ht="13.8" hidden="false" customHeight="false" outlineLevel="0" collapsed="false">
      <c r="A110" s="98"/>
      <c r="B110" s="6"/>
      <c r="C110" s="99"/>
      <c r="D110" s="5"/>
      <c r="E110" s="5"/>
    </row>
    <row r="111" customFormat="false" ht="13.8" hidden="false" customHeight="false" outlineLevel="0" collapsed="false">
      <c r="A111" s="98"/>
      <c r="B111" s="6"/>
      <c r="C111" s="99"/>
      <c r="D111" s="5"/>
      <c r="E111" s="5"/>
    </row>
    <row r="112" customFormat="false" ht="13.8" hidden="false" customHeight="false" outlineLevel="0" collapsed="false">
      <c r="A112" s="98"/>
      <c r="B112" s="6"/>
      <c r="C112" s="99"/>
      <c r="D112" s="5"/>
      <c r="E112" s="5"/>
    </row>
    <row r="113" customFormat="false" ht="13.8" hidden="false" customHeight="false" outlineLevel="0" collapsed="false">
      <c r="A113" s="98"/>
      <c r="B113" s="6"/>
      <c r="C113" s="99"/>
      <c r="D113" s="5"/>
      <c r="E113" s="5"/>
    </row>
    <row r="114" customFormat="false" ht="13.8" hidden="false" customHeight="false" outlineLevel="0" collapsed="false">
      <c r="A114" s="98"/>
      <c r="B114" s="6"/>
      <c r="C114" s="99"/>
      <c r="D114" s="5"/>
      <c r="E114" s="5"/>
    </row>
    <row r="115" customFormat="false" ht="13.8" hidden="false" customHeight="false" outlineLevel="0" collapsed="false">
      <c r="A115" s="98"/>
      <c r="B115" s="6"/>
      <c r="C115" s="99"/>
      <c r="D115" s="5"/>
      <c r="E115" s="5"/>
    </row>
    <row r="116" customFormat="false" ht="13.8" hidden="false" customHeight="false" outlineLevel="0" collapsed="false">
      <c r="A116" s="98"/>
      <c r="B116" s="6"/>
      <c r="C116" s="99"/>
      <c r="D116" s="5"/>
      <c r="E116" s="5"/>
    </row>
    <row r="117" customFormat="false" ht="13.8" hidden="false" customHeight="false" outlineLevel="0" collapsed="false">
      <c r="A117" s="98"/>
      <c r="B117" s="6"/>
      <c r="C117" s="99"/>
      <c r="D117" s="5"/>
      <c r="E117" s="5"/>
    </row>
    <row r="118" customFormat="false" ht="13.8" hidden="false" customHeight="false" outlineLevel="0" collapsed="false">
      <c r="A118" s="98"/>
      <c r="B118" s="6"/>
      <c r="C118" s="99"/>
      <c r="D118" s="5"/>
      <c r="E118" s="5"/>
    </row>
    <row r="119" customFormat="false" ht="13.8" hidden="false" customHeight="false" outlineLevel="0" collapsed="false">
      <c r="A119" s="98"/>
      <c r="B119" s="6"/>
      <c r="C119" s="99"/>
      <c r="D119" s="5"/>
      <c r="E119" s="5"/>
    </row>
    <row r="120" customFormat="false" ht="13.8" hidden="false" customHeight="false" outlineLevel="0" collapsed="false">
      <c r="A120" s="98"/>
      <c r="B120" s="6"/>
      <c r="C120" s="99"/>
      <c r="D120" s="5"/>
      <c r="E120" s="5"/>
    </row>
    <row r="121" customFormat="false" ht="13.8" hidden="false" customHeight="false" outlineLevel="0" collapsed="false">
      <c r="A121" s="98"/>
      <c r="B121" s="6"/>
      <c r="C121" s="99"/>
      <c r="D121" s="5"/>
      <c r="E121" s="5"/>
    </row>
    <row r="122" customFormat="false" ht="13.8" hidden="false" customHeight="false" outlineLevel="0" collapsed="false">
      <c r="A122" s="98"/>
      <c r="B122" s="6"/>
      <c r="C122" s="99"/>
      <c r="D122" s="5"/>
      <c r="E122" s="5"/>
    </row>
    <row r="123" customFormat="false" ht="13.8" hidden="false" customHeight="false" outlineLevel="0" collapsed="false">
      <c r="A123" s="98"/>
      <c r="B123" s="6"/>
      <c r="C123" s="99"/>
      <c r="D123" s="5"/>
      <c r="E123" s="5"/>
    </row>
    <row r="124" customFormat="false" ht="13.8" hidden="false" customHeight="false" outlineLevel="0" collapsed="false">
      <c r="A124" s="98"/>
      <c r="B124" s="6"/>
      <c r="C124" s="99"/>
      <c r="D124" s="5"/>
      <c r="E124" s="5"/>
    </row>
    <row r="125" customFormat="false" ht="13.8" hidden="false" customHeight="false" outlineLevel="0" collapsed="false">
      <c r="A125" s="98"/>
      <c r="B125" s="6"/>
      <c r="C125" s="99"/>
      <c r="D125" s="5"/>
      <c r="E125" s="5"/>
    </row>
    <row r="126" customFormat="false" ht="13.8" hidden="false" customHeight="false" outlineLevel="0" collapsed="false">
      <c r="A126" s="98"/>
      <c r="B126" s="6"/>
      <c r="C126" s="99"/>
      <c r="D126" s="5"/>
      <c r="E126" s="5"/>
    </row>
    <row r="127" customFormat="false" ht="13.8" hidden="false" customHeight="false" outlineLevel="0" collapsed="false">
      <c r="A127" s="98"/>
      <c r="B127" s="6"/>
      <c r="C127" s="99"/>
      <c r="D127" s="5"/>
      <c r="E127" s="5"/>
    </row>
    <row r="128" customFormat="false" ht="13.8" hidden="false" customHeight="false" outlineLevel="0" collapsed="false">
      <c r="A128" s="98"/>
      <c r="B128" s="6"/>
      <c r="C128" s="99"/>
      <c r="D128" s="5"/>
      <c r="E128" s="5"/>
    </row>
    <row r="129" customFormat="false" ht="13.8" hidden="false" customHeight="false" outlineLevel="0" collapsed="false">
      <c r="A129" s="98"/>
      <c r="B129" s="6"/>
      <c r="C129" s="99"/>
      <c r="D129" s="5"/>
      <c r="E129" s="5"/>
    </row>
    <row r="130" customFormat="false" ht="13.8" hidden="false" customHeight="false" outlineLevel="0" collapsed="false">
      <c r="A130" s="98"/>
      <c r="B130" s="6"/>
      <c r="C130" s="99"/>
      <c r="D130" s="5"/>
      <c r="E130" s="5"/>
    </row>
    <row r="131" customFormat="false" ht="13.8" hidden="false" customHeight="false" outlineLevel="0" collapsed="false">
      <c r="A131" s="98"/>
      <c r="B131" s="6"/>
      <c r="C131" s="99"/>
      <c r="D131" s="5"/>
      <c r="E131" s="5"/>
    </row>
    <row r="132" customFormat="false" ht="13.8" hidden="false" customHeight="false" outlineLevel="0" collapsed="false">
      <c r="A132" s="98"/>
      <c r="B132" s="6"/>
      <c r="C132" s="99"/>
      <c r="D132" s="5"/>
      <c r="E132" s="5"/>
    </row>
    <row r="133" customFormat="false" ht="13.8" hidden="false" customHeight="false" outlineLevel="0" collapsed="false">
      <c r="A133" s="98"/>
      <c r="B133" s="6"/>
      <c r="C133" s="99"/>
      <c r="D133" s="5"/>
      <c r="E133" s="5"/>
    </row>
    <row r="134" customFormat="false" ht="13.8" hidden="false" customHeight="false" outlineLevel="0" collapsed="false">
      <c r="A134" s="98"/>
      <c r="B134" s="6"/>
      <c r="C134" s="99"/>
      <c r="D134" s="5"/>
      <c r="E134" s="5"/>
    </row>
    <row r="135" customFormat="false" ht="13.8" hidden="false" customHeight="false" outlineLevel="0" collapsed="false">
      <c r="A135" s="98"/>
      <c r="B135" s="6"/>
      <c r="C135" s="99"/>
      <c r="D135" s="5"/>
      <c r="E135" s="5"/>
    </row>
    <row r="136" customFormat="false" ht="13.8" hidden="false" customHeight="false" outlineLevel="0" collapsed="false">
      <c r="A136" s="98"/>
      <c r="B136" s="6"/>
      <c r="C136" s="99"/>
      <c r="D136" s="5"/>
      <c r="E136" s="5"/>
    </row>
    <row r="137" customFormat="false" ht="13.8" hidden="false" customHeight="false" outlineLevel="0" collapsed="false">
      <c r="A137" s="98"/>
      <c r="B137" s="6"/>
      <c r="C137" s="99"/>
      <c r="D137" s="5"/>
      <c r="E137" s="5"/>
    </row>
    <row r="138" customFormat="false" ht="13.8" hidden="false" customHeight="false" outlineLevel="0" collapsed="false">
      <c r="A138" s="98"/>
      <c r="B138" s="6"/>
      <c r="C138" s="99"/>
      <c r="D138" s="5"/>
      <c r="E138" s="5"/>
    </row>
    <row r="139" customFormat="false" ht="13.8" hidden="false" customHeight="false" outlineLevel="0" collapsed="false">
      <c r="A139" s="98"/>
      <c r="B139" s="6"/>
      <c r="C139" s="99"/>
      <c r="D139" s="5"/>
      <c r="E139" s="5"/>
    </row>
    <row r="140" customFormat="false" ht="13.8" hidden="false" customHeight="false" outlineLevel="0" collapsed="false">
      <c r="A140" s="98"/>
      <c r="B140" s="6"/>
      <c r="C140" s="99"/>
      <c r="D140" s="5"/>
      <c r="E140" s="5"/>
    </row>
    <row r="141" customFormat="false" ht="13.8" hidden="false" customHeight="false" outlineLevel="0" collapsed="false">
      <c r="A141" s="98"/>
      <c r="B141" s="6"/>
      <c r="C141" s="99"/>
      <c r="D141" s="5"/>
      <c r="E141" s="5"/>
    </row>
    <row r="142" customFormat="false" ht="13.8" hidden="false" customHeight="false" outlineLevel="0" collapsed="false">
      <c r="A142" s="98"/>
      <c r="B142" s="6"/>
      <c r="C142" s="99"/>
      <c r="D142" s="5"/>
      <c r="E142" s="5"/>
    </row>
    <row r="143" customFormat="false" ht="13.8" hidden="false" customHeight="false" outlineLevel="0" collapsed="false">
      <c r="A143" s="98"/>
      <c r="B143" s="6"/>
      <c r="C143" s="99"/>
      <c r="D143" s="5"/>
      <c r="E143" s="5"/>
    </row>
    <row r="144" customFormat="false" ht="13.8" hidden="false" customHeight="false" outlineLevel="0" collapsed="false">
      <c r="A144" s="98"/>
      <c r="B144" s="6"/>
      <c r="C144" s="99"/>
      <c r="D144" s="5"/>
      <c r="E144" s="5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7:I8"/>
    <mergeCell ref="A9:A11"/>
    <mergeCell ref="B9:B11"/>
    <mergeCell ref="C9:C11"/>
    <mergeCell ref="D9:D11"/>
    <mergeCell ref="E9:I9"/>
    <mergeCell ref="E10:E11"/>
    <mergeCell ref="F10:I10"/>
    <mergeCell ref="A13:I13"/>
    <mergeCell ref="A45:I45"/>
    <mergeCell ref="A65:A71"/>
    <mergeCell ref="A77:I77"/>
    <mergeCell ref="B81:D81"/>
    <mergeCell ref="B82:D82"/>
  </mergeCells>
  <printOptions headings="false" gridLines="false" gridLinesSet="true" horizontalCentered="false" verticalCentered="false"/>
  <pageMargins left="1.18125" right="0.39375" top="0.678472222222222" bottom="0.678472222222222" header="0.511805555555556" footer="0.511805555555556"/>
  <pageSetup paperSize="9" scale="100" fitToWidth="1" fitToHeight="1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Roman,Обычный"&amp;12&amp;P</oddHeader>
    <oddFooter>&amp;C&amp;"Times New Roman,Обычный"&amp;12&amp;Kffffff&amp;Z&amp;F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BF00"/>
    <pageSetUpPr fitToPage="true"/>
  </sheetPr>
  <dimension ref="A1:AMJ81"/>
  <sheetViews>
    <sheetView showFormulas="false" showGridLines="true" showRowColHeaders="true" showZeros="true" rightToLeft="false" tabSelected="false" showOutlineSymbols="true" defaultGridColor="true" view="normal" topLeftCell="A52" colorId="64" zoomScale="69" zoomScaleNormal="69" zoomScalePageLayoutView="100" workbookViewId="0">
      <selection pane="topLeft" activeCell="C52" activeCellId="0" sqref="C52"/>
    </sheetView>
  </sheetViews>
  <sheetFormatPr defaultColWidth="9.13671875" defaultRowHeight="13.8" zeroHeight="false" outlineLevelRow="0" outlineLevelCol="0"/>
  <cols>
    <col collapsed="false" customWidth="true" hidden="false" outlineLevel="0" max="1" min="1" style="100" width="6.41"/>
    <col collapsed="false" customWidth="true" hidden="false" outlineLevel="0" max="2" min="2" style="2" width="78.1"/>
    <col collapsed="false" customWidth="true" hidden="false" outlineLevel="0" max="3" min="3" style="3" width="40.37"/>
    <col collapsed="false" customWidth="true" hidden="false" outlineLevel="0" max="4" min="4" style="4" width="22.17"/>
    <col collapsed="false" customWidth="true" hidden="false" outlineLevel="0" max="5" min="5" style="4" width="14.41"/>
    <col collapsed="false" customWidth="true" hidden="false" outlineLevel="0" max="9" min="6" style="5" width="10.83"/>
    <col collapsed="false" customWidth="false" hidden="false" outlineLevel="0" max="1024" min="10" style="6" width="9.13"/>
  </cols>
  <sheetData>
    <row r="1" s="11" customFormat="true" ht="36.75" hidden="false" customHeight="true" outlineLevel="0" collapsed="false">
      <c r="A1" s="101"/>
      <c r="B1" s="7"/>
      <c r="C1" s="7"/>
      <c r="D1" s="8"/>
      <c r="E1" s="8"/>
      <c r="F1" s="9"/>
      <c r="G1" s="9"/>
      <c r="H1" s="9"/>
      <c r="I1" s="102" t="s">
        <v>192</v>
      </c>
    </row>
    <row r="2" s="11" customFormat="true" ht="12.8" hidden="false" customHeight="true" outlineLevel="0" collapsed="false">
      <c r="A2" s="101"/>
      <c r="B2" s="7"/>
      <c r="C2" s="7"/>
      <c r="D2" s="8"/>
      <c r="E2" s="8"/>
      <c r="F2" s="9"/>
      <c r="G2" s="9"/>
      <c r="H2" s="9"/>
      <c r="I2" s="10" t="s">
        <v>1</v>
      </c>
    </row>
    <row r="3" s="11" customFormat="true" ht="12.8" hidden="false" customHeight="true" outlineLevel="0" collapsed="false">
      <c r="A3" s="101"/>
      <c r="B3" s="7"/>
      <c r="C3" s="7"/>
      <c r="D3" s="8"/>
      <c r="E3" s="8"/>
      <c r="F3" s="9"/>
      <c r="G3" s="9"/>
      <c r="H3" s="9"/>
      <c r="I3" s="12" t="s">
        <v>2</v>
      </c>
    </row>
    <row r="4" s="11" customFormat="true" ht="12.8" hidden="false" customHeight="true" outlineLevel="0" collapsed="false">
      <c r="A4" s="101"/>
      <c r="B4" s="7"/>
      <c r="C4" s="7"/>
      <c r="D4" s="8"/>
      <c r="E4" s="8"/>
      <c r="F4" s="9"/>
      <c r="G4" s="9"/>
      <c r="H4" s="9"/>
      <c r="I4" s="12" t="s">
        <v>3</v>
      </c>
    </row>
    <row r="5" s="11" customFormat="true" ht="20.5" hidden="false" customHeight="true" outlineLevel="0" collapsed="false">
      <c r="A5" s="101"/>
      <c r="B5" s="7"/>
      <c r="C5" s="7"/>
      <c r="D5" s="14"/>
      <c r="E5" s="14"/>
      <c r="F5" s="9"/>
      <c r="G5" s="9"/>
      <c r="H5" s="9"/>
      <c r="I5" s="103" t="s">
        <v>4</v>
      </c>
    </row>
    <row r="6" s="11" customFormat="true" ht="35.65" hidden="false" customHeight="true" outlineLevel="0" collapsed="false">
      <c r="A6" s="16" t="s">
        <v>193</v>
      </c>
      <c r="B6" s="16"/>
      <c r="C6" s="16"/>
      <c r="D6" s="16"/>
      <c r="E6" s="16"/>
      <c r="F6" s="16"/>
      <c r="G6" s="16"/>
      <c r="H6" s="16"/>
      <c r="I6" s="16"/>
    </row>
    <row r="7" s="11" customFormat="true" ht="68.1" hidden="false" customHeight="true" outlineLevel="0" collapsed="false">
      <c r="A7" s="16"/>
      <c r="B7" s="16"/>
      <c r="C7" s="16"/>
      <c r="D7" s="16"/>
      <c r="E7" s="16"/>
      <c r="F7" s="16"/>
      <c r="G7" s="16"/>
      <c r="H7" s="16"/>
      <c r="I7" s="16"/>
    </row>
    <row r="8" s="17" customFormat="true" ht="36.9" hidden="false" customHeight="true" outlineLevel="0" collapsed="false">
      <c r="A8" s="104" t="s">
        <v>6</v>
      </c>
      <c r="B8" s="19" t="s">
        <v>7</v>
      </c>
      <c r="C8" s="19" t="s">
        <v>8</v>
      </c>
      <c r="D8" s="19" t="s">
        <v>9</v>
      </c>
      <c r="E8" s="20" t="s">
        <v>194</v>
      </c>
      <c r="F8" s="20"/>
      <c r="G8" s="20"/>
      <c r="H8" s="20"/>
      <c r="I8" s="20"/>
    </row>
    <row r="9" s="17" customFormat="true" ht="17.35" hidden="false" customHeight="true" outlineLevel="0" collapsed="false">
      <c r="A9" s="104"/>
      <c r="B9" s="19"/>
      <c r="C9" s="19"/>
      <c r="D9" s="19"/>
      <c r="E9" s="19" t="s">
        <v>195</v>
      </c>
      <c r="F9" s="21" t="s">
        <v>12</v>
      </c>
      <c r="G9" s="21"/>
      <c r="H9" s="21"/>
      <c r="I9" s="21"/>
    </row>
    <row r="10" s="17" customFormat="true" ht="32.1" hidden="false" customHeight="false" outlineLevel="0" collapsed="false">
      <c r="A10" s="104"/>
      <c r="B10" s="19"/>
      <c r="C10" s="19"/>
      <c r="D10" s="19"/>
      <c r="E10" s="19"/>
      <c r="F10" s="22" t="s">
        <v>13</v>
      </c>
      <c r="G10" s="22" t="s">
        <v>14</v>
      </c>
      <c r="H10" s="22" t="s">
        <v>15</v>
      </c>
      <c r="I10" s="22" t="s">
        <v>16</v>
      </c>
    </row>
    <row r="11" s="23" customFormat="true" ht="25.3" hidden="false" customHeight="true" outlineLevel="0" collapsed="false">
      <c r="A11" s="105" t="n">
        <v>1</v>
      </c>
      <c r="B11" s="25" t="n">
        <v>2</v>
      </c>
      <c r="C11" s="25" t="n">
        <v>3</v>
      </c>
      <c r="D11" s="25" t="n">
        <v>4</v>
      </c>
      <c r="E11" s="25" t="n">
        <v>5</v>
      </c>
      <c r="F11" s="25" t="n">
        <v>6</v>
      </c>
      <c r="G11" s="25" t="n">
        <v>7</v>
      </c>
      <c r="H11" s="25" t="n">
        <v>8</v>
      </c>
      <c r="I11" s="25" t="n">
        <v>9</v>
      </c>
    </row>
    <row r="12" customFormat="false" ht="35.65" hidden="false" customHeight="true" outlineLevel="0" collapsed="false">
      <c r="A12" s="26" t="s">
        <v>17</v>
      </c>
      <c r="B12" s="26"/>
      <c r="C12" s="26"/>
      <c r="D12" s="26"/>
      <c r="E12" s="26"/>
      <c r="F12" s="26"/>
      <c r="G12" s="26"/>
      <c r="H12" s="26"/>
      <c r="I12" s="26"/>
    </row>
    <row r="13" customFormat="false" ht="95.15" hidden="false" customHeight="true" outlineLevel="0" collapsed="false">
      <c r="A13" s="106" t="n">
        <v>1</v>
      </c>
      <c r="B13" s="28" t="s">
        <v>18</v>
      </c>
      <c r="C13" s="29" t="s">
        <v>19</v>
      </c>
      <c r="D13" s="22" t="s">
        <v>196</v>
      </c>
      <c r="E13" s="22" t="s">
        <v>21</v>
      </c>
      <c r="F13" s="22" t="s">
        <v>21</v>
      </c>
      <c r="G13" s="22" t="s">
        <v>21</v>
      </c>
      <c r="H13" s="22" t="s">
        <v>21</v>
      </c>
      <c r="I13" s="22" t="s">
        <v>21</v>
      </c>
    </row>
    <row r="14" customFormat="false" ht="27.8" hidden="false" customHeight="true" outlineLevel="0" collapsed="false">
      <c r="A14" s="106" t="n">
        <v>2</v>
      </c>
      <c r="B14" s="28" t="s">
        <v>22</v>
      </c>
      <c r="C14" s="28"/>
      <c r="D14" s="22"/>
      <c r="E14" s="22"/>
      <c r="F14" s="30"/>
      <c r="G14" s="30"/>
      <c r="H14" s="30"/>
      <c r="I14" s="30"/>
    </row>
    <row r="15" customFormat="false" ht="95.15" hidden="false" customHeight="true" outlineLevel="0" collapsed="false">
      <c r="A15" s="106" t="s">
        <v>23</v>
      </c>
      <c r="B15" s="28" t="s">
        <v>24</v>
      </c>
      <c r="C15" s="29" t="s">
        <v>25</v>
      </c>
      <c r="D15" s="22" t="s">
        <v>196</v>
      </c>
      <c r="E15" s="22" t="s">
        <v>21</v>
      </c>
      <c r="F15" s="22" t="s">
        <v>21</v>
      </c>
      <c r="G15" s="22" t="s">
        <v>21</v>
      </c>
      <c r="H15" s="22" t="s">
        <v>21</v>
      </c>
      <c r="I15" s="22" t="s">
        <v>21</v>
      </c>
    </row>
    <row r="16" customFormat="false" ht="91.9" hidden="false" customHeight="true" outlineLevel="0" collapsed="false">
      <c r="A16" s="106" t="s">
        <v>26</v>
      </c>
      <c r="B16" s="28" t="s">
        <v>27</v>
      </c>
      <c r="C16" s="29" t="s">
        <v>28</v>
      </c>
      <c r="D16" s="22" t="s">
        <v>196</v>
      </c>
      <c r="E16" s="22" t="s">
        <v>21</v>
      </c>
      <c r="F16" s="22" t="s">
        <v>21</v>
      </c>
      <c r="G16" s="22" t="s">
        <v>21</v>
      </c>
      <c r="H16" s="22" t="s">
        <v>21</v>
      </c>
      <c r="I16" s="22" t="s">
        <v>21</v>
      </c>
    </row>
    <row r="17" customFormat="false" ht="102.7" hidden="false" customHeight="true" outlineLevel="0" collapsed="false">
      <c r="A17" s="106" t="s">
        <v>29</v>
      </c>
      <c r="B17" s="28" t="s">
        <v>30</v>
      </c>
      <c r="C17" s="29" t="s">
        <v>31</v>
      </c>
      <c r="D17" s="22" t="s">
        <v>196</v>
      </c>
      <c r="E17" s="22" t="s">
        <v>21</v>
      </c>
      <c r="F17" s="22" t="s">
        <v>21</v>
      </c>
      <c r="G17" s="22" t="s">
        <v>21</v>
      </c>
      <c r="H17" s="22" t="s">
        <v>21</v>
      </c>
      <c r="I17" s="22" t="s">
        <v>21</v>
      </c>
    </row>
    <row r="18" customFormat="false" ht="97.3" hidden="false" customHeight="true" outlineLevel="0" collapsed="false">
      <c r="A18" s="106" t="s">
        <v>32</v>
      </c>
      <c r="B18" s="28" t="s">
        <v>33</v>
      </c>
      <c r="C18" s="29" t="s">
        <v>28</v>
      </c>
      <c r="D18" s="22" t="s">
        <v>196</v>
      </c>
      <c r="E18" s="22" t="s">
        <v>21</v>
      </c>
      <c r="F18" s="22" t="s">
        <v>21</v>
      </c>
      <c r="G18" s="22" t="s">
        <v>21</v>
      </c>
      <c r="H18" s="22" t="s">
        <v>21</v>
      </c>
      <c r="I18" s="22" t="s">
        <v>21</v>
      </c>
    </row>
    <row r="19" s="31" customFormat="true" ht="125.45" hidden="false" customHeight="true" outlineLevel="0" collapsed="false">
      <c r="A19" s="106" t="s">
        <v>34</v>
      </c>
      <c r="B19" s="28" t="s">
        <v>35</v>
      </c>
      <c r="C19" s="29" t="s">
        <v>197</v>
      </c>
      <c r="D19" s="22" t="s">
        <v>196</v>
      </c>
      <c r="E19" s="22" t="s">
        <v>21</v>
      </c>
      <c r="F19" s="22" t="s">
        <v>21</v>
      </c>
      <c r="G19" s="22" t="s">
        <v>21</v>
      </c>
      <c r="H19" s="22" t="s">
        <v>21</v>
      </c>
      <c r="I19" s="22" t="s">
        <v>21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="32" customFormat="true" ht="139.5" hidden="false" customHeight="true" outlineLevel="0" collapsed="false">
      <c r="A20" s="106" t="s">
        <v>37</v>
      </c>
      <c r="B20" s="28" t="s">
        <v>38</v>
      </c>
      <c r="C20" s="29" t="s">
        <v>198</v>
      </c>
      <c r="D20" s="22" t="s">
        <v>196</v>
      </c>
      <c r="E20" s="22" t="s">
        <v>21</v>
      </c>
      <c r="F20" s="22" t="s">
        <v>21</v>
      </c>
      <c r="G20" s="22" t="s">
        <v>21</v>
      </c>
      <c r="H20" s="22" t="s">
        <v>21</v>
      </c>
      <c r="I20" s="22" t="s">
        <v>21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="31" customFormat="true" ht="124.85" hidden="false" customHeight="true" outlineLevel="0" collapsed="false">
      <c r="A21" s="106" t="s">
        <v>40</v>
      </c>
      <c r="B21" s="28" t="s">
        <v>41</v>
      </c>
      <c r="C21" s="29" t="s">
        <v>199</v>
      </c>
      <c r="D21" s="22" t="s">
        <v>196</v>
      </c>
      <c r="E21" s="22" t="s">
        <v>21</v>
      </c>
      <c r="F21" s="22" t="s">
        <v>21</v>
      </c>
      <c r="G21" s="22" t="s">
        <v>21</v>
      </c>
      <c r="H21" s="22" t="s">
        <v>21</v>
      </c>
      <c r="I21" s="22" t="s">
        <v>21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="31" customFormat="true" ht="105.45" hidden="false" customHeight="true" outlineLevel="0" collapsed="false">
      <c r="A22" s="106" t="s">
        <v>43</v>
      </c>
      <c r="B22" s="28" t="s">
        <v>44</v>
      </c>
      <c r="C22" s="29" t="s">
        <v>200</v>
      </c>
      <c r="D22" s="22" t="s">
        <v>196</v>
      </c>
      <c r="E22" s="33" t="n">
        <v>0.05</v>
      </c>
      <c r="F22" s="33" t="n">
        <v>0.01</v>
      </c>
      <c r="G22" s="33" t="n">
        <v>0.01</v>
      </c>
      <c r="H22" s="33" t="n">
        <v>0.01</v>
      </c>
      <c r="I22" s="33" t="n">
        <v>0.02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="31" customFormat="true" ht="48.1" hidden="false" customHeight="true" outlineLevel="0" collapsed="false">
      <c r="A23" s="106" t="n">
        <v>3</v>
      </c>
      <c r="B23" s="28" t="s">
        <v>46</v>
      </c>
      <c r="C23" s="28"/>
      <c r="D23" s="22"/>
      <c r="E23" s="22"/>
      <c r="F23" s="30"/>
      <c r="G23" s="30"/>
      <c r="H23" s="30"/>
      <c r="I23" s="30"/>
    </row>
    <row r="24" customFormat="false" ht="127.4" hidden="false" customHeight="true" outlineLevel="0" collapsed="false">
      <c r="A24" s="106" t="s">
        <v>47</v>
      </c>
      <c r="B24" s="34" t="s">
        <v>48</v>
      </c>
      <c r="C24" s="34" t="s">
        <v>49</v>
      </c>
      <c r="D24" s="22" t="s">
        <v>196</v>
      </c>
      <c r="E24" s="22" t="s">
        <v>21</v>
      </c>
      <c r="F24" s="22" t="s">
        <v>21</v>
      </c>
      <c r="G24" s="22" t="s">
        <v>21</v>
      </c>
      <c r="H24" s="22" t="s">
        <v>21</v>
      </c>
      <c r="I24" s="22" t="s">
        <v>21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  <c r="ACM24" s="32"/>
      <c r="ACN24" s="32"/>
      <c r="ACO24" s="32"/>
      <c r="ACP24" s="32"/>
      <c r="ACQ24" s="32"/>
      <c r="ACR24" s="32"/>
      <c r="ACS24" s="32"/>
      <c r="ACT24" s="32"/>
      <c r="ACU24" s="32"/>
      <c r="ACV24" s="32"/>
      <c r="ACW24" s="32"/>
      <c r="ACX24" s="32"/>
      <c r="ACY24" s="32"/>
      <c r="ACZ24" s="32"/>
      <c r="ADA24" s="32"/>
      <c r="ADB24" s="32"/>
      <c r="ADC24" s="32"/>
      <c r="ADD24" s="32"/>
      <c r="ADE24" s="32"/>
      <c r="ADF24" s="32"/>
      <c r="ADG24" s="32"/>
      <c r="ADH24" s="32"/>
      <c r="ADI24" s="32"/>
      <c r="ADJ24" s="32"/>
      <c r="ADK24" s="32"/>
      <c r="ADL24" s="32"/>
      <c r="ADM24" s="32"/>
      <c r="ADN24" s="32"/>
      <c r="ADO24" s="32"/>
      <c r="ADP24" s="32"/>
      <c r="ADQ24" s="32"/>
      <c r="ADR24" s="32"/>
      <c r="ADS24" s="32"/>
      <c r="ADT24" s="32"/>
      <c r="ADU24" s="32"/>
      <c r="ADV24" s="32"/>
      <c r="ADW24" s="32"/>
      <c r="ADX24" s="32"/>
      <c r="ADY24" s="32"/>
      <c r="ADZ24" s="32"/>
      <c r="AEA24" s="32"/>
      <c r="AEB24" s="32"/>
      <c r="AEC24" s="32"/>
      <c r="AED24" s="32"/>
      <c r="AEE24" s="32"/>
      <c r="AEF24" s="32"/>
      <c r="AEG24" s="32"/>
      <c r="AEH24" s="32"/>
      <c r="AEI24" s="32"/>
      <c r="AEJ24" s="32"/>
      <c r="AEK24" s="32"/>
      <c r="AEL24" s="32"/>
      <c r="AEM24" s="32"/>
      <c r="AEN24" s="32"/>
      <c r="AEO24" s="32"/>
      <c r="AEP24" s="32"/>
      <c r="AEQ24" s="32"/>
      <c r="AER24" s="32"/>
      <c r="AES24" s="32"/>
      <c r="AET24" s="32"/>
      <c r="AEU24" s="32"/>
      <c r="AEV24" s="32"/>
      <c r="AEW24" s="32"/>
      <c r="AEX24" s="32"/>
      <c r="AEY24" s="32"/>
      <c r="AEZ24" s="32"/>
      <c r="AFA24" s="32"/>
      <c r="AFB24" s="32"/>
      <c r="AFC24" s="32"/>
      <c r="AFD24" s="32"/>
      <c r="AFE24" s="32"/>
      <c r="AFF24" s="32"/>
      <c r="AFG24" s="32"/>
      <c r="AFH24" s="32"/>
      <c r="AFI24" s="32"/>
      <c r="AFJ24" s="32"/>
      <c r="AFK24" s="32"/>
      <c r="AFL24" s="32"/>
      <c r="AFM24" s="32"/>
      <c r="AFN24" s="32"/>
      <c r="AFO24" s="32"/>
      <c r="AFP24" s="32"/>
      <c r="AFQ24" s="32"/>
      <c r="AFR24" s="32"/>
      <c r="AFS24" s="32"/>
      <c r="AFT24" s="32"/>
      <c r="AFU24" s="32"/>
      <c r="AFV24" s="32"/>
      <c r="AFW24" s="32"/>
      <c r="AFX24" s="32"/>
      <c r="AFY24" s="32"/>
      <c r="AFZ24" s="32"/>
      <c r="AGA24" s="32"/>
      <c r="AGB24" s="32"/>
      <c r="AGC24" s="32"/>
      <c r="AGD24" s="32"/>
      <c r="AGE24" s="32"/>
      <c r="AGF24" s="32"/>
      <c r="AGG24" s="32"/>
      <c r="AGH24" s="32"/>
      <c r="AGI24" s="32"/>
      <c r="AGJ24" s="32"/>
      <c r="AGK24" s="32"/>
      <c r="AGL24" s="32"/>
      <c r="AGM24" s="32"/>
      <c r="AGN24" s="32"/>
      <c r="AGO24" s="32"/>
      <c r="AGP24" s="32"/>
      <c r="AGQ24" s="32"/>
      <c r="AGR24" s="32"/>
      <c r="AGS24" s="32"/>
      <c r="AGT24" s="32"/>
      <c r="AGU24" s="32"/>
      <c r="AGV24" s="32"/>
      <c r="AGW24" s="32"/>
      <c r="AGX24" s="32"/>
      <c r="AGY24" s="32"/>
      <c r="AGZ24" s="32"/>
      <c r="AHA24" s="32"/>
      <c r="AHB24" s="32"/>
      <c r="AHC24" s="32"/>
      <c r="AHD24" s="32"/>
      <c r="AHE24" s="32"/>
      <c r="AHF24" s="32"/>
      <c r="AHG24" s="32"/>
      <c r="AHH24" s="32"/>
      <c r="AHI24" s="32"/>
      <c r="AHJ24" s="32"/>
      <c r="AHK24" s="32"/>
      <c r="AHL24" s="32"/>
      <c r="AHM24" s="32"/>
      <c r="AHN24" s="32"/>
      <c r="AHO24" s="32"/>
      <c r="AHP24" s="32"/>
      <c r="AHQ24" s="32"/>
      <c r="AHR24" s="32"/>
      <c r="AHS24" s="32"/>
      <c r="AHT24" s="32"/>
      <c r="AHU24" s="32"/>
      <c r="AHV24" s="32"/>
      <c r="AHW24" s="32"/>
      <c r="AHX24" s="32"/>
      <c r="AHY24" s="32"/>
      <c r="AHZ24" s="32"/>
      <c r="AIA24" s="32"/>
      <c r="AIB24" s="32"/>
      <c r="AIC24" s="32"/>
      <c r="AID24" s="32"/>
      <c r="AIE24" s="32"/>
      <c r="AIF24" s="32"/>
      <c r="AIG24" s="32"/>
      <c r="AIH24" s="32"/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  <c r="AMB24" s="32"/>
      <c r="AMC24" s="32"/>
      <c r="AMD24" s="32"/>
      <c r="AME24" s="32"/>
      <c r="AMF24" s="32"/>
      <c r="AMG24" s="32"/>
      <c r="AMH24" s="32"/>
      <c r="AMI24" s="32"/>
      <c r="AMJ24" s="32"/>
    </row>
    <row r="25" customFormat="false" ht="142.75" hidden="false" customHeight="true" outlineLevel="0" collapsed="false">
      <c r="A25" s="107" t="s">
        <v>50</v>
      </c>
      <c r="B25" s="36" t="s">
        <v>51</v>
      </c>
      <c r="C25" s="37" t="s">
        <v>52</v>
      </c>
      <c r="D25" s="22" t="s">
        <v>196</v>
      </c>
      <c r="E25" s="22" t="s">
        <v>21</v>
      </c>
      <c r="F25" s="22" t="s">
        <v>21</v>
      </c>
      <c r="G25" s="22" t="s">
        <v>21</v>
      </c>
      <c r="H25" s="22" t="s">
        <v>21</v>
      </c>
      <c r="I25" s="22" t="s">
        <v>21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</row>
    <row r="26" customFormat="false" ht="130.85" hidden="false" customHeight="true" outlineLevel="0" collapsed="false">
      <c r="A26" s="106" t="s">
        <v>53</v>
      </c>
      <c r="B26" s="34" t="s">
        <v>54</v>
      </c>
      <c r="C26" s="34" t="s">
        <v>55</v>
      </c>
      <c r="D26" s="22" t="s">
        <v>196</v>
      </c>
      <c r="E26" s="22" t="s">
        <v>21</v>
      </c>
      <c r="F26" s="22" t="s">
        <v>21</v>
      </c>
      <c r="G26" s="22" t="s">
        <v>21</v>
      </c>
      <c r="H26" s="22" t="s">
        <v>21</v>
      </c>
      <c r="I26" s="22" t="s">
        <v>21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</row>
    <row r="27" customFormat="false" ht="33.1" hidden="false" customHeight="true" outlineLevel="0" collapsed="false">
      <c r="A27" s="106" t="n">
        <v>4</v>
      </c>
      <c r="B27" s="28" t="s">
        <v>56</v>
      </c>
      <c r="C27" s="29"/>
      <c r="D27" s="22"/>
      <c r="E27" s="22"/>
      <c r="F27" s="30"/>
      <c r="G27" s="30"/>
      <c r="H27" s="30"/>
      <c r="I27" s="30"/>
    </row>
    <row r="28" customFormat="false" ht="208.7" hidden="false" customHeight="true" outlineLevel="0" collapsed="false">
      <c r="A28" s="107" t="s">
        <v>57</v>
      </c>
      <c r="B28" s="36" t="s">
        <v>58</v>
      </c>
      <c r="C28" s="38" t="s">
        <v>59</v>
      </c>
      <c r="D28" s="22" t="s">
        <v>196</v>
      </c>
      <c r="E28" s="33" t="n">
        <v>22.1</v>
      </c>
      <c r="F28" s="39" t="n">
        <v>5.5</v>
      </c>
      <c r="G28" s="39" t="n">
        <v>5.6</v>
      </c>
      <c r="H28" s="39" t="n">
        <v>5.5</v>
      </c>
      <c r="I28" s="39" t="n">
        <v>5.5</v>
      </c>
    </row>
    <row r="29" customFormat="false" ht="211.95" hidden="false" customHeight="true" outlineLevel="0" collapsed="false">
      <c r="A29" s="107" t="s">
        <v>60</v>
      </c>
      <c r="B29" s="36" t="s">
        <v>201</v>
      </c>
      <c r="C29" s="40" t="s">
        <v>62</v>
      </c>
      <c r="D29" s="22" t="s">
        <v>196</v>
      </c>
      <c r="E29" s="41" t="n">
        <v>2</v>
      </c>
      <c r="F29" s="39" t="n">
        <v>0.5</v>
      </c>
      <c r="G29" s="39" t="n">
        <v>0.5</v>
      </c>
      <c r="H29" s="39" t="n">
        <v>0.5</v>
      </c>
      <c r="I29" s="42" t="n">
        <v>0.5</v>
      </c>
    </row>
    <row r="30" customFormat="false" ht="193.55" hidden="false" customHeight="true" outlineLevel="0" collapsed="false">
      <c r="A30" s="106" t="s">
        <v>63</v>
      </c>
      <c r="B30" s="28" t="s">
        <v>64</v>
      </c>
      <c r="C30" s="29" t="s">
        <v>65</v>
      </c>
      <c r="D30" s="22" t="s">
        <v>196</v>
      </c>
      <c r="E30" s="22" t="s">
        <v>21</v>
      </c>
      <c r="F30" s="22" t="s">
        <v>21</v>
      </c>
      <c r="G30" s="22" t="s">
        <v>21</v>
      </c>
      <c r="H30" s="22" t="s">
        <v>21</v>
      </c>
      <c r="I30" s="22" t="s">
        <v>21</v>
      </c>
    </row>
    <row r="31" customFormat="false" ht="55.95" hidden="false" customHeight="true" outlineLevel="0" collapsed="false">
      <c r="A31" s="106" t="s">
        <v>66</v>
      </c>
      <c r="B31" s="34" t="s">
        <v>67</v>
      </c>
      <c r="C31" s="34" t="s">
        <v>68</v>
      </c>
      <c r="D31" s="22" t="s">
        <v>196</v>
      </c>
      <c r="E31" s="33" t="n">
        <v>5.1</v>
      </c>
      <c r="F31" s="39" t="n">
        <v>1.2</v>
      </c>
      <c r="G31" s="39" t="n">
        <v>1.3</v>
      </c>
      <c r="H31" s="39" t="n">
        <v>1.3</v>
      </c>
      <c r="I31" s="39" t="n">
        <v>1.3</v>
      </c>
    </row>
    <row r="32" customFormat="false" ht="54.85" hidden="false" customHeight="true" outlineLevel="0" collapsed="false">
      <c r="A32" s="108" t="s">
        <v>69</v>
      </c>
      <c r="B32" s="109" t="s">
        <v>70</v>
      </c>
      <c r="C32" s="34" t="s">
        <v>71</v>
      </c>
      <c r="D32" s="22" t="s">
        <v>196</v>
      </c>
      <c r="E32" s="22" t="s">
        <v>21</v>
      </c>
      <c r="F32" s="22" t="s">
        <v>21</v>
      </c>
      <c r="G32" s="22" t="s">
        <v>21</v>
      </c>
      <c r="H32" s="22" t="s">
        <v>21</v>
      </c>
      <c r="I32" s="22" t="s">
        <v>21</v>
      </c>
    </row>
    <row r="33" customFormat="false" ht="33.75" hidden="false" customHeight="true" outlineLevel="0" collapsed="false">
      <c r="A33" s="106" t="n">
        <v>5</v>
      </c>
      <c r="B33" s="110" t="s">
        <v>72</v>
      </c>
      <c r="C33" s="29" t="s">
        <v>73</v>
      </c>
      <c r="D33" s="22"/>
      <c r="E33" s="22"/>
      <c r="F33" s="30"/>
      <c r="G33" s="30"/>
      <c r="H33" s="30"/>
      <c r="I33" s="30"/>
    </row>
    <row r="34" customFormat="false" ht="113.55" hidden="false" customHeight="true" outlineLevel="0" collapsed="false">
      <c r="A34" s="106" t="s">
        <v>74</v>
      </c>
      <c r="B34" s="28" t="s">
        <v>75</v>
      </c>
      <c r="C34" s="29" t="s">
        <v>76</v>
      </c>
      <c r="D34" s="22" t="s">
        <v>196</v>
      </c>
      <c r="E34" s="22" t="s">
        <v>21</v>
      </c>
      <c r="F34" s="22" t="s">
        <v>21</v>
      </c>
      <c r="G34" s="22" t="s">
        <v>21</v>
      </c>
      <c r="H34" s="22" t="s">
        <v>21</v>
      </c>
      <c r="I34" s="22" t="s">
        <v>21</v>
      </c>
    </row>
    <row r="35" customFormat="false" ht="158.95" hidden="false" customHeight="true" outlineLevel="0" collapsed="false">
      <c r="A35" s="106" t="s">
        <v>77</v>
      </c>
      <c r="B35" s="28" t="s">
        <v>78</v>
      </c>
      <c r="C35" s="29" t="s">
        <v>79</v>
      </c>
      <c r="D35" s="22" t="s">
        <v>196</v>
      </c>
      <c r="E35" s="22" t="s">
        <v>21</v>
      </c>
      <c r="F35" s="22" t="s">
        <v>21</v>
      </c>
      <c r="G35" s="22" t="s">
        <v>21</v>
      </c>
      <c r="H35" s="22" t="s">
        <v>21</v>
      </c>
      <c r="I35" s="22" t="s">
        <v>21</v>
      </c>
    </row>
    <row r="36" customFormat="false" ht="76.9" hidden="false" customHeight="true" outlineLevel="0" collapsed="false">
      <c r="A36" s="106" t="s">
        <v>80</v>
      </c>
      <c r="B36" s="28" t="s">
        <v>81</v>
      </c>
      <c r="C36" s="29"/>
      <c r="D36" s="22" t="s">
        <v>196</v>
      </c>
      <c r="E36" s="22" t="n">
        <v>0</v>
      </c>
      <c r="F36" s="22" t="n">
        <v>0</v>
      </c>
      <c r="G36" s="22" t="n">
        <v>0</v>
      </c>
      <c r="H36" s="22" t="n">
        <v>0</v>
      </c>
      <c r="I36" s="22" t="n">
        <v>0</v>
      </c>
    </row>
    <row r="37" customFormat="false" ht="139.5" hidden="false" customHeight="true" outlineLevel="0" collapsed="false">
      <c r="A37" s="106" t="s">
        <v>82</v>
      </c>
      <c r="B37" s="28" t="s">
        <v>83</v>
      </c>
      <c r="C37" s="29" t="s">
        <v>202</v>
      </c>
      <c r="D37" s="22" t="s">
        <v>196</v>
      </c>
      <c r="E37" s="22" t="s">
        <v>21</v>
      </c>
      <c r="F37" s="22" t="s">
        <v>21</v>
      </c>
      <c r="G37" s="22" t="s">
        <v>21</v>
      </c>
      <c r="H37" s="22" t="s">
        <v>21</v>
      </c>
      <c r="I37" s="22" t="s">
        <v>21</v>
      </c>
    </row>
    <row r="38" customFormat="false" ht="54.05" hidden="false" customHeight="true" outlineLevel="0" collapsed="false">
      <c r="A38" s="111" t="s">
        <v>85</v>
      </c>
      <c r="B38" s="28" t="s">
        <v>86</v>
      </c>
      <c r="C38" s="29"/>
      <c r="D38" s="48"/>
      <c r="E38" s="22"/>
      <c r="F38" s="30"/>
      <c r="G38" s="30"/>
      <c r="H38" s="30"/>
      <c r="I38" s="30"/>
    </row>
    <row r="39" customFormat="false" ht="84.7" hidden="false" customHeight="true" outlineLevel="0" collapsed="false">
      <c r="A39" s="112" t="s">
        <v>87</v>
      </c>
      <c r="B39" s="28" t="s">
        <v>88</v>
      </c>
      <c r="C39" s="29" t="s">
        <v>89</v>
      </c>
      <c r="D39" s="22" t="s">
        <v>196</v>
      </c>
      <c r="E39" s="22" t="n">
        <v>6.6</v>
      </c>
      <c r="F39" s="30" t="n">
        <v>0.6</v>
      </c>
      <c r="G39" s="30" t="n">
        <v>0.6</v>
      </c>
      <c r="H39" s="30" t="n">
        <v>4.8</v>
      </c>
      <c r="I39" s="30" t="n">
        <v>0.6</v>
      </c>
    </row>
    <row r="40" customFormat="false" ht="80" hidden="false" customHeight="true" outlineLevel="0" collapsed="false">
      <c r="A40" s="106" t="s">
        <v>90</v>
      </c>
      <c r="B40" s="28" t="s">
        <v>91</v>
      </c>
      <c r="C40" s="34" t="s">
        <v>92</v>
      </c>
      <c r="D40" s="22" t="s">
        <v>196</v>
      </c>
      <c r="E40" s="50" t="n">
        <v>7.5</v>
      </c>
      <c r="F40" s="30" t="n">
        <v>1.88</v>
      </c>
      <c r="G40" s="30" t="n">
        <v>1.88</v>
      </c>
      <c r="H40" s="30" t="n">
        <v>1.87</v>
      </c>
      <c r="I40" s="30" t="n">
        <v>1.87</v>
      </c>
    </row>
    <row r="41" customFormat="false" ht="68.15" hidden="false" customHeight="true" outlineLevel="0" collapsed="false">
      <c r="A41" s="106" t="s">
        <v>93</v>
      </c>
      <c r="B41" s="28" t="s">
        <v>94</v>
      </c>
      <c r="C41" s="29" t="s">
        <v>95</v>
      </c>
      <c r="D41" s="22" t="s">
        <v>196</v>
      </c>
      <c r="E41" s="51" t="n">
        <v>1</v>
      </c>
      <c r="F41" s="30" t="n">
        <v>0.25</v>
      </c>
      <c r="G41" s="30" t="n">
        <v>0.25</v>
      </c>
      <c r="H41" s="30" t="n">
        <v>0.25</v>
      </c>
      <c r="I41" s="30" t="n">
        <v>0.25</v>
      </c>
    </row>
    <row r="42" customFormat="false" ht="98.4" hidden="false" customHeight="true" outlineLevel="0" collapsed="false">
      <c r="A42" s="106" t="s">
        <v>96</v>
      </c>
      <c r="B42" s="28" t="s">
        <v>97</v>
      </c>
      <c r="C42" s="34" t="s">
        <v>98</v>
      </c>
      <c r="D42" s="22" t="s">
        <v>196</v>
      </c>
      <c r="E42" s="113" t="n">
        <v>0</v>
      </c>
      <c r="F42" s="39" t="n">
        <v>0</v>
      </c>
      <c r="G42" s="39" t="n">
        <v>0</v>
      </c>
      <c r="H42" s="39" t="n">
        <v>0</v>
      </c>
      <c r="I42" s="39" t="n">
        <v>0</v>
      </c>
    </row>
    <row r="43" customFormat="false" ht="81.1" hidden="false" customHeight="true" outlineLevel="0" collapsed="false">
      <c r="A43" s="114"/>
      <c r="B43" s="55" t="s">
        <v>99</v>
      </c>
      <c r="C43" s="55"/>
      <c r="D43" s="56"/>
      <c r="E43" s="57" t="n">
        <f aca="false">E22+E40+E39+E31+E36+E28+E29+E41+E42</f>
        <v>44.35</v>
      </c>
      <c r="F43" s="57" t="n">
        <f aca="false">F22+F40+F39+F31+F36+F28+F29+F41+F42</f>
        <v>9.94</v>
      </c>
      <c r="G43" s="57" t="n">
        <f aca="false">G22+G40+G39+G31+G36+G28+G29+G41+G42</f>
        <v>10.14</v>
      </c>
      <c r="H43" s="57" t="n">
        <f aca="false">H22+H40+H39+H31+H36+H28+H29+H41+H42</f>
        <v>14.23</v>
      </c>
      <c r="I43" s="57" t="n">
        <f aca="false">I22+I40+I39+I31+I36+I28+I29+I41+I42</f>
        <v>10.04</v>
      </c>
    </row>
    <row r="44" customFormat="false" ht="41.05" hidden="false" customHeight="true" outlineLevel="0" collapsed="false">
      <c r="A44" s="61" t="s">
        <v>100</v>
      </c>
      <c r="B44" s="61" t="s">
        <v>101</v>
      </c>
      <c r="C44" s="61"/>
      <c r="D44" s="61"/>
      <c r="E44" s="61"/>
      <c r="F44" s="61"/>
      <c r="G44" s="61"/>
      <c r="H44" s="61"/>
      <c r="I44" s="61"/>
    </row>
    <row r="45" customFormat="false" ht="18.75" hidden="false" customHeight="true" outlineLevel="0" collapsed="false">
      <c r="A45" s="115" t="s">
        <v>102</v>
      </c>
      <c r="B45" s="59" t="s">
        <v>103</v>
      </c>
      <c r="C45" s="60"/>
      <c r="D45" s="61"/>
      <c r="E45" s="61"/>
      <c r="F45" s="62"/>
      <c r="G45" s="62"/>
      <c r="H45" s="62"/>
      <c r="I45" s="62"/>
    </row>
    <row r="46" customFormat="false" ht="172.2" hidden="false" customHeight="true" outlineLevel="0" collapsed="false">
      <c r="A46" s="116" t="s">
        <v>104</v>
      </c>
      <c r="B46" s="63" t="s">
        <v>105</v>
      </c>
      <c r="C46" s="64" t="s">
        <v>106</v>
      </c>
      <c r="D46" s="65" t="s">
        <v>196</v>
      </c>
      <c r="E46" s="65" t="s">
        <v>21</v>
      </c>
      <c r="F46" s="65" t="s">
        <v>21</v>
      </c>
      <c r="G46" s="65" t="s">
        <v>21</v>
      </c>
      <c r="H46" s="65" t="s">
        <v>21</v>
      </c>
      <c r="I46" s="65" t="s">
        <v>21</v>
      </c>
    </row>
    <row r="47" customFormat="false" ht="229.25" hidden="false" customHeight="true" outlineLevel="0" collapsed="false">
      <c r="A47" s="116" t="s">
        <v>107</v>
      </c>
      <c r="B47" s="63" t="s">
        <v>108</v>
      </c>
      <c r="C47" s="64" t="s">
        <v>109</v>
      </c>
      <c r="D47" s="66" t="s">
        <v>196</v>
      </c>
      <c r="E47" s="65" t="s">
        <v>21</v>
      </c>
      <c r="F47" s="65" t="s">
        <v>21</v>
      </c>
      <c r="G47" s="65" t="s">
        <v>21</v>
      </c>
      <c r="H47" s="65" t="s">
        <v>21</v>
      </c>
      <c r="I47" s="65" t="s">
        <v>21</v>
      </c>
    </row>
    <row r="48" customFormat="false" ht="214.1" hidden="false" customHeight="true" outlineLevel="0" collapsed="false">
      <c r="A48" s="116" t="s">
        <v>110</v>
      </c>
      <c r="B48" s="67" t="s">
        <v>111</v>
      </c>
      <c r="C48" s="68" t="s">
        <v>112</v>
      </c>
      <c r="D48" s="66" t="s">
        <v>196</v>
      </c>
      <c r="E48" s="65" t="n">
        <f aca="false">F48+G48+H48+I48</f>
        <v>0.695</v>
      </c>
      <c r="F48" s="65" t="n">
        <v>0.047</v>
      </c>
      <c r="G48" s="62" t="n">
        <v>0.143</v>
      </c>
      <c r="H48" s="62" t="n">
        <v>0.127</v>
      </c>
      <c r="I48" s="62" t="n">
        <v>0.378</v>
      </c>
      <c r="J48" s="117"/>
    </row>
    <row r="49" customFormat="false" ht="175.65" hidden="false" customHeight="true" outlineLevel="0" collapsed="false">
      <c r="A49" s="118" t="s">
        <v>113</v>
      </c>
      <c r="B49" s="69" t="s">
        <v>114</v>
      </c>
      <c r="C49" s="70"/>
      <c r="D49" s="65"/>
      <c r="E49" s="65"/>
      <c r="F49" s="65"/>
      <c r="G49" s="62"/>
      <c r="H49" s="62"/>
      <c r="I49" s="62"/>
    </row>
    <row r="50" customFormat="false" ht="181.7" hidden="false" customHeight="true" outlineLevel="0" collapsed="false">
      <c r="A50" s="118" t="s">
        <v>115</v>
      </c>
      <c r="B50" s="69" t="s">
        <v>116</v>
      </c>
      <c r="C50" s="70" t="s">
        <v>117</v>
      </c>
      <c r="D50" s="66" t="s">
        <v>196</v>
      </c>
      <c r="E50" s="65" t="s">
        <v>21</v>
      </c>
      <c r="F50" s="65" t="s">
        <v>21</v>
      </c>
      <c r="G50" s="65" t="s">
        <v>21</v>
      </c>
      <c r="H50" s="65" t="s">
        <v>21</v>
      </c>
      <c r="I50" s="65" t="s">
        <v>21</v>
      </c>
    </row>
    <row r="51" customFormat="false" ht="175.2" hidden="false" customHeight="true" outlineLevel="0" collapsed="false">
      <c r="A51" s="118" t="s">
        <v>118</v>
      </c>
      <c r="B51" s="71" t="s">
        <v>119</v>
      </c>
      <c r="C51" s="70" t="s">
        <v>120</v>
      </c>
      <c r="D51" s="66" t="s">
        <v>196</v>
      </c>
      <c r="E51" s="65" t="n">
        <f aca="false">F51+G51+H51+I51</f>
        <v>0.4052</v>
      </c>
      <c r="F51" s="65" t="n">
        <v>0.1049</v>
      </c>
      <c r="G51" s="62" t="n">
        <v>0.1003</v>
      </c>
      <c r="H51" s="62" t="n">
        <v>0.1</v>
      </c>
      <c r="I51" s="62" t="n">
        <v>0.1</v>
      </c>
    </row>
    <row r="52" customFormat="false" ht="275.75" hidden="false" customHeight="true" outlineLevel="0" collapsed="false">
      <c r="A52" s="116" t="s">
        <v>121</v>
      </c>
      <c r="B52" s="40" t="s">
        <v>122</v>
      </c>
      <c r="C52" s="40" t="s">
        <v>203</v>
      </c>
      <c r="D52" s="65" t="s">
        <v>196</v>
      </c>
      <c r="E52" s="65" t="n">
        <f aca="false">F52+G52+H52+I52</f>
        <v>11.36</v>
      </c>
      <c r="F52" s="65" t="n">
        <v>2.415</v>
      </c>
      <c r="G52" s="62" t="n">
        <v>2.715</v>
      </c>
      <c r="H52" s="62" t="n">
        <v>3.015</v>
      </c>
      <c r="I52" s="62" t="n">
        <v>3.215</v>
      </c>
    </row>
    <row r="53" customFormat="false" ht="284.4" hidden="false" customHeight="true" outlineLevel="0" collapsed="false">
      <c r="A53" s="116" t="s">
        <v>124</v>
      </c>
      <c r="B53" s="67" t="s">
        <v>125</v>
      </c>
      <c r="C53" s="40" t="s">
        <v>126</v>
      </c>
      <c r="D53" s="66" t="s">
        <v>196</v>
      </c>
      <c r="E53" s="65" t="n">
        <f aca="false">F53+G53+H53+I53</f>
        <v>22.9578</v>
      </c>
      <c r="F53" s="61" t="n">
        <v>0.5337</v>
      </c>
      <c r="G53" s="61" t="n">
        <v>1.5777</v>
      </c>
      <c r="H53" s="61" t="n">
        <v>9.1237</v>
      </c>
      <c r="I53" s="61" t="n">
        <v>11.7227</v>
      </c>
      <c r="J53" s="31"/>
      <c r="K53" s="31"/>
      <c r="L53" s="31"/>
      <c r="M53" s="31"/>
    </row>
    <row r="54" customFormat="false" ht="207.65" hidden="false" customHeight="true" outlineLevel="0" collapsed="false">
      <c r="A54" s="116" t="s">
        <v>127</v>
      </c>
      <c r="B54" s="63" t="s">
        <v>128</v>
      </c>
      <c r="C54" s="72" t="s">
        <v>129</v>
      </c>
      <c r="D54" s="65" t="s">
        <v>196</v>
      </c>
      <c r="E54" s="65" t="s">
        <v>21</v>
      </c>
      <c r="F54" s="65" t="s">
        <v>21</v>
      </c>
      <c r="G54" s="65" t="s">
        <v>21</v>
      </c>
      <c r="H54" s="65" t="s">
        <v>21</v>
      </c>
      <c r="I54" s="65" t="s">
        <v>21</v>
      </c>
      <c r="J54" s="31"/>
      <c r="K54" s="31"/>
      <c r="L54" s="31"/>
      <c r="M54" s="31"/>
    </row>
    <row r="55" customFormat="false" ht="274.7" hidden="false" customHeight="true" outlineLevel="0" collapsed="false">
      <c r="A55" s="116" t="s">
        <v>130</v>
      </c>
      <c r="B55" s="63" t="s">
        <v>131</v>
      </c>
      <c r="C55" s="64" t="s">
        <v>204</v>
      </c>
      <c r="D55" s="65" t="s">
        <v>196</v>
      </c>
      <c r="E55" s="65" t="s">
        <v>21</v>
      </c>
      <c r="F55" s="65" t="s">
        <v>21</v>
      </c>
      <c r="G55" s="65" t="s">
        <v>21</v>
      </c>
      <c r="H55" s="65" t="s">
        <v>21</v>
      </c>
      <c r="I55" s="65" t="s">
        <v>21</v>
      </c>
      <c r="J55" s="31"/>
      <c r="K55" s="31"/>
      <c r="L55" s="31"/>
      <c r="M55" s="31"/>
    </row>
    <row r="56" customFormat="false" ht="27.95" hidden="false" customHeight="true" outlineLevel="0" collapsed="false">
      <c r="A56" s="116" t="s">
        <v>133</v>
      </c>
      <c r="B56" s="63" t="s">
        <v>134</v>
      </c>
      <c r="C56" s="64"/>
      <c r="D56" s="65" t="s">
        <v>196</v>
      </c>
      <c r="E56" s="62"/>
      <c r="F56" s="62"/>
      <c r="G56" s="62"/>
      <c r="H56" s="62"/>
      <c r="I56" s="62"/>
      <c r="J56" s="31"/>
      <c r="K56" s="31"/>
      <c r="L56" s="31"/>
      <c r="M56" s="31"/>
    </row>
    <row r="57" customFormat="false" ht="226" hidden="false" customHeight="true" outlineLevel="0" collapsed="false">
      <c r="A57" s="116" t="s">
        <v>135</v>
      </c>
      <c r="B57" s="63" t="s">
        <v>136</v>
      </c>
      <c r="C57" s="64" t="s">
        <v>205</v>
      </c>
      <c r="D57" s="65" t="s">
        <v>196</v>
      </c>
      <c r="E57" s="65" t="s">
        <v>21</v>
      </c>
      <c r="F57" s="65" t="s">
        <v>21</v>
      </c>
      <c r="G57" s="65" t="s">
        <v>21</v>
      </c>
      <c r="H57" s="65" t="s">
        <v>21</v>
      </c>
      <c r="I57" s="65" t="s">
        <v>21</v>
      </c>
      <c r="J57" s="31"/>
      <c r="K57" s="31"/>
      <c r="L57" s="31"/>
      <c r="M57" s="31"/>
    </row>
    <row r="58" customFormat="false" ht="164.35" hidden="false" customHeight="true" outlineLevel="0" collapsed="false">
      <c r="A58" s="118" t="s">
        <v>138</v>
      </c>
      <c r="B58" s="73" t="s">
        <v>139</v>
      </c>
      <c r="C58" s="40" t="s">
        <v>206</v>
      </c>
      <c r="D58" s="65" t="s">
        <v>196</v>
      </c>
      <c r="E58" s="74"/>
      <c r="F58" s="74"/>
      <c r="G58" s="74"/>
      <c r="H58" s="74"/>
      <c r="I58" s="74"/>
      <c r="J58" s="31"/>
      <c r="K58" s="31"/>
      <c r="L58" s="31"/>
      <c r="M58" s="31"/>
    </row>
    <row r="59" customFormat="false" ht="33.75" hidden="false" customHeight="true" outlineLevel="0" collapsed="false">
      <c r="A59" s="119" t="s">
        <v>141</v>
      </c>
      <c r="B59" s="67" t="s">
        <v>142</v>
      </c>
      <c r="C59" s="40"/>
      <c r="D59" s="65"/>
      <c r="E59" s="76" t="s">
        <v>143</v>
      </c>
      <c r="F59" s="76" t="s">
        <v>143</v>
      </c>
      <c r="G59" s="76" t="s">
        <v>143</v>
      </c>
      <c r="H59" s="76" t="s">
        <v>143</v>
      </c>
      <c r="I59" s="76" t="s">
        <v>143</v>
      </c>
      <c r="J59" s="31"/>
      <c r="K59" s="31"/>
      <c r="L59" s="31"/>
      <c r="M59" s="31"/>
    </row>
    <row r="60" customFormat="false" ht="33.75" hidden="false" customHeight="true" outlineLevel="0" collapsed="false">
      <c r="A60" s="116" t="s">
        <v>144</v>
      </c>
      <c r="B60" s="67" t="s">
        <v>145</v>
      </c>
      <c r="C60" s="40"/>
      <c r="D60" s="65"/>
      <c r="E60" s="65" t="s">
        <v>146</v>
      </c>
      <c r="F60" s="65" t="s">
        <v>146</v>
      </c>
      <c r="G60" s="65" t="s">
        <v>146</v>
      </c>
      <c r="H60" s="65" t="s">
        <v>146</v>
      </c>
      <c r="I60" s="65" t="s">
        <v>146</v>
      </c>
      <c r="J60" s="31"/>
      <c r="K60" s="31"/>
      <c r="L60" s="31"/>
      <c r="M60" s="31"/>
    </row>
    <row r="61" customFormat="false" ht="33.75" hidden="false" customHeight="true" outlineLevel="0" collapsed="false">
      <c r="A61" s="116" t="s">
        <v>147</v>
      </c>
      <c r="B61" s="67" t="s">
        <v>148</v>
      </c>
      <c r="C61" s="40"/>
      <c r="D61" s="65"/>
      <c r="E61" s="65" t="s">
        <v>149</v>
      </c>
      <c r="F61" s="65" t="s">
        <v>149</v>
      </c>
      <c r="G61" s="65" t="s">
        <v>149</v>
      </c>
      <c r="H61" s="65" t="s">
        <v>149</v>
      </c>
      <c r="I61" s="65" t="s">
        <v>149</v>
      </c>
      <c r="J61" s="31"/>
      <c r="K61" s="31"/>
      <c r="L61" s="31"/>
      <c r="M61" s="31"/>
    </row>
    <row r="62" customFormat="false" ht="33.75" hidden="false" customHeight="true" outlineLevel="0" collapsed="false">
      <c r="A62" s="116" t="s">
        <v>150</v>
      </c>
      <c r="B62" s="63" t="s">
        <v>151</v>
      </c>
      <c r="C62" s="40"/>
      <c r="D62" s="65"/>
      <c r="E62" s="65" t="s">
        <v>152</v>
      </c>
      <c r="F62" s="65" t="s">
        <v>152</v>
      </c>
      <c r="G62" s="65" t="s">
        <v>152</v>
      </c>
      <c r="H62" s="65" t="s">
        <v>152</v>
      </c>
      <c r="I62" s="65" t="s">
        <v>152</v>
      </c>
      <c r="J62" s="31"/>
      <c r="K62" s="31"/>
      <c r="L62" s="31"/>
      <c r="M62" s="31"/>
    </row>
    <row r="63" customFormat="false" ht="37.5" hidden="false" customHeight="true" outlineLevel="0" collapsed="false">
      <c r="A63" s="116" t="s">
        <v>153</v>
      </c>
      <c r="B63" s="63" t="s">
        <v>154</v>
      </c>
      <c r="C63" s="40"/>
      <c r="D63" s="65"/>
      <c r="E63" s="65" t="s">
        <v>152</v>
      </c>
      <c r="F63" s="65" t="s">
        <v>152</v>
      </c>
      <c r="G63" s="65" t="s">
        <v>152</v>
      </c>
      <c r="H63" s="65" t="s">
        <v>152</v>
      </c>
      <c r="I63" s="65" t="s">
        <v>152</v>
      </c>
      <c r="J63" s="31"/>
      <c r="K63" s="31"/>
      <c r="L63" s="31"/>
      <c r="M63" s="31"/>
    </row>
    <row r="64" customFormat="false" ht="166.55" hidden="false" customHeight="true" outlineLevel="0" collapsed="false">
      <c r="A64" s="116" t="s">
        <v>155</v>
      </c>
      <c r="B64" s="73" t="s">
        <v>156</v>
      </c>
      <c r="C64" s="40" t="s">
        <v>140</v>
      </c>
      <c r="D64" s="65" t="s">
        <v>196</v>
      </c>
      <c r="E64" s="74"/>
      <c r="F64" s="74"/>
      <c r="G64" s="74"/>
      <c r="H64" s="74"/>
      <c r="I64" s="74"/>
      <c r="J64" s="31"/>
      <c r="K64" s="31"/>
      <c r="L64" s="31"/>
      <c r="M64" s="31"/>
    </row>
    <row r="65" customFormat="false" ht="37.85" hidden="false" customHeight="true" outlineLevel="0" collapsed="false">
      <c r="A65" s="116"/>
      <c r="B65" s="78" t="s">
        <v>157</v>
      </c>
      <c r="C65" s="40"/>
      <c r="D65" s="65"/>
      <c r="E65" s="79" t="n">
        <f aca="false">I65</f>
        <v>8.6</v>
      </c>
      <c r="F65" s="80" t="s">
        <v>158</v>
      </c>
      <c r="G65" s="80" t="s">
        <v>158</v>
      </c>
      <c r="H65" s="80" t="s">
        <v>158</v>
      </c>
      <c r="I65" s="79" t="n">
        <v>8.6</v>
      </c>
      <c r="J65" s="31"/>
      <c r="K65" s="31"/>
      <c r="L65" s="31"/>
      <c r="M65" s="31"/>
    </row>
    <row r="66" customFormat="false" ht="42.45" hidden="false" customHeight="true" outlineLevel="0" collapsed="false">
      <c r="A66" s="116"/>
      <c r="B66" s="63" t="s">
        <v>159</v>
      </c>
      <c r="C66" s="40"/>
      <c r="D66" s="65"/>
      <c r="E66" s="65" t="n">
        <f aca="false">I66</f>
        <v>16.25</v>
      </c>
      <c r="F66" s="62" t="s">
        <v>158</v>
      </c>
      <c r="G66" s="62" t="s">
        <v>158</v>
      </c>
      <c r="H66" s="62" t="s">
        <v>158</v>
      </c>
      <c r="I66" s="62" t="n">
        <v>16.25</v>
      </c>
      <c r="J66" s="31"/>
      <c r="K66" s="31"/>
      <c r="L66" s="31"/>
      <c r="M66" s="31"/>
    </row>
    <row r="67" customFormat="false" ht="52.6" hidden="false" customHeight="true" outlineLevel="0" collapsed="false">
      <c r="A67" s="116"/>
      <c r="B67" s="63" t="s">
        <v>160</v>
      </c>
      <c r="C67" s="40"/>
      <c r="D67" s="65"/>
      <c r="E67" s="65" t="n">
        <f aca="false">I67</f>
        <v>81.31</v>
      </c>
      <c r="F67" s="65" t="s">
        <v>158</v>
      </c>
      <c r="G67" s="62" t="s">
        <v>158</v>
      </c>
      <c r="H67" s="62" t="s">
        <v>158</v>
      </c>
      <c r="I67" s="62" t="n">
        <v>81.31</v>
      </c>
      <c r="J67" s="31"/>
      <c r="K67" s="31"/>
      <c r="L67" s="31"/>
      <c r="M67" s="31"/>
    </row>
    <row r="68" customFormat="false" ht="37.85" hidden="false" customHeight="true" outlineLevel="0" collapsed="false">
      <c r="A68" s="116"/>
      <c r="B68" s="63" t="s">
        <v>161</v>
      </c>
      <c r="C68" s="40"/>
      <c r="D68" s="65"/>
      <c r="E68" s="65" t="n">
        <f aca="false">I68</f>
        <v>15.8</v>
      </c>
      <c r="F68" s="65" t="s">
        <v>158</v>
      </c>
      <c r="G68" s="62" t="s">
        <v>158</v>
      </c>
      <c r="H68" s="62" t="s">
        <v>158</v>
      </c>
      <c r="I68" s="62" t="n">
        <v>15.8</v>
      </c>
      <c r="J68" s="31"/>
      <c r="K68" s="31"/>
      <c r="L68" s="31"/>
      <c r="M68" s="31"/>
    </row>
    <row r="69" customFormat="false" ht="25.25" hidden="false" customHeight="true" outlineLevel="0" collapsed="false">
      <c r="A69" s="116"/>
      <c r="B69" s="63" t="s">
        <v>162</v>
      </c>
      <c r="C69" s="40"/>
      <c r="D69" s="65"/>
      <c r="E69" s="65" t="n">
        <f aca="false">I69</f>
        <v>526.2</v>
      </c>
      <c r="F69" s="65" t="s">
        <v>158</v>
      </c>
      <c r="G69" s="62" t="s">
        <v>158</v>
      </c>
      <c r="H69" s="62" t="s">
        <v>158</v>
      </c>
      <c r="I69" s="62" t="n">
        <v>526.2</v>
      </c>
      <c r="J69" s="31"/>
      <c r="K69" s="31"/>
      <c r="L69" s="31"/>
      <c r="M69" s="31"/>
    </row>
    <row r="70" customFormat="false" ht="36.7" hidden="false" customHeight="true" outlineLevel="0" collapsed="false">
      <c r="A70" s="116"/>
      <c r="B70" s="81" t="s">
        <v>163</v>
      </c>
      <c r="C70" s="40"/>
      <c r="D70" s="65"/>
      <c r="E70" s="65" t="n">
        <f aca="false">I70</f>
        <v>20.3</v>
      </c>
      <c r="F70" s="65" t="s">
        <v>158</v>
      </c>
      <c r="G70" s="62" t="s">
        <v>158</v>
      </c>
      <c r="H70" s="62" t="s">
        <v>158</v>
      </c>
      <c r="I70" s="62" t="n">
        <v>20.3</v>
      </c>
      <c r="J70" s="31"/>
      <c r="K70" s="31"/>
      <c r="L70" s="31"/>
      <c r="M70" s="31"/>
    </row>
    <row r="71" customFormat="false" ht="241.15" hidden="false" customHeight="true" outlineLevel="0" collapsed="false">
      <c r="A71" s="119" t="s">
        <v>164</v>
      </c>
      <c r="B71" s="78" t="s">
        <v>165</v>
      </c>
      <c r="C71" s="83" t="s">
        <v>207</v>
      </c>
      <c r="D71" s="65" t="s">
        <v>196</v>
      </c>
      <c r="E71" s="84" t="s">
        <v>167</v>
      </c>
      <c r="F71" s="84" t="s">
        <v>167</v>
      </c>
      <c r="G71" s="84" t="s">
        <v>167</v>
      </c>
      <c r="H71" s="84" t="s">
        <v>167</v>
      </c>
      <c r="I71" s="84" t="s">
        <v>167</v>
      </c>
      <c r="J71" s="31"/>
      <c r="K71" s="31"/>
      <c r="L71" s="31"/>
      <c r="M71" s="31"/>
    </row>
    <row r="72" customFormat="false" ht="246.55" hidden="false" customHeight="true" outlineLevel="0" collapsed="false">
      <c r="A72" s="116" t="s">
        <v>168</v>
      </c>
      <c r="B72" s="63" t="s">
        <v>169</v>
      </c>
      <c r="C72" s="64" t="s">
        <v>208</v>
      </c>
      <c r="D72" s="65" t="s">
        <v>196</v>
      </c>
      <c r="E72" s="65" t="n">
        <f aca="false">F72+G72+H72+I72</f>
        <v>0.583</v>
      </c>
      <c r="F72" s="62" t="n">
        <v>0.208</v>
      </c>
      <c r="G72" s="62" t="n">
        <v>0.208</v>
      </c>
      <c r="H72" s="62" t="n">
        <v>0.058</v>
      </c>
      <c r="I72" s="62" t="n">
        <v>0.109</v>
      </c>
      <c r="J72" s="31"/>
      <c r="K72" s="31"/>
      <c r="L72" s="31"/>
      <c r="M72" s="31"/>
    </row>
    <row r="73" customFormat="false" ht="350.4" hidden="false" customHeight="true" outlineLevel="0" collapsed="false">
      <c r="A73" s="116" t="s">
        <v>171</v>
      </c>
      <c r="B73" s="63" t="s">
        <v>172</v>
      </c>
      <c r="C73" s="64" t="s">
        <v>209</v>
      </c>
      <c r="D73" s="65" t="s">
        <v>196</v>
      </c>
      <c r="E73" s="65" t="s">
        <v>174</v>
      </c>
      <c r="F73" s="65" t="s">
        <v>174</v>
      </c>
      <c r="G73" s="65" t="s">
        <v>174</v>
      </c>
      <c r="H73" s="65" t="s">
        <v>174</v>
      </c>
      <c r="I73" s="65" t="s">
        <v>174</v>
      </c>
      <c r="J73" s="31"/>
      <c r="K73" s="31"/>
      <c r="L73" s="31"/>
      <c r="M73" s="31"/>
    </row>
    <row r="74" customFormat="false" ht="54.2" hidden="false" customHeight="true" outlineLevel="0" collapsed="false">
      <c r="A74" s="116" t="s">
        <v>175</v>
      </c>
      <c r="B74" s="81" t="s">
        <v>176</v>
      </c>
      <c r="C74" s="64" t="s">
        <v>49</v>
      </c>
      <c r="D74" s="65" t="s">
        <v>196</v>
      </c>
      <c r="E74" s="66" t="s">
        <v>177</v>
      </c>
      <c r="F74" s="66" t="s">
        <v>178</v>
      </c>
      <c r="G74" s="66" t="s">
        <v>178</v>
      </c>
      <c r="H74" s="66" t="s">
        <v>178</v>
      </c>
      <c r="I74" s="85" t="s">
        <v>178</v>
      </c>
      <c r="J74" s="31"/>
      <c r="K74" s="31"/>
      <c r="L74" s="31"/>
      <c r="M74" s="31"/>
    </row>
    <row r="75" customFormat="false" ht="41.3" hidden="false" customHeight="true" outlineLevel="0" collapsed="false">
      <c r="A75" s="120"/>
      <c r="B75" s="87" t="s">
        <v>179</v>
      </c>
      <c r="C75" s="88"/>
      <c r="D75" s="89"/>
      <c r="E75" s="90" t="n">
        <f aca="false">E48+E51+E52+E53+E72</f>
        <v>36.001</v>
      </c>
      <c r="F75" s="90" t="n">
        <f aca="false">F48+F51+F52+F53+F72</f>
        <v>3.3086</v>
      </c>
      <c r="G75" s="90" t="n">
        <f aca="false">G48+G51+G52+G53+G72</f>
        <v>4.744</v>
      </c>
      <c r="H75" s="90" t="n">
        <f aca="false">H48+H51+H52+H53+H72</f>
        <v>12.4237</v>
      </c>
      <c r="I75" s="90" t="n">
        <f aca="false">I48+I51+I52+I53+I72</f>
        <v>15.5247</v>
      </c>
      <c r="J75" s="31"/>
      <c r="K75" s="31"/>
      <c r="L75" s="31"/>
      <c r="M75" s="31"/>
    </row>
    <row r="76" customFormat="false" ht="41.3" hidden="false" customHeight="true" outlineLevel="0" collapsed="false">
      <c r="A76" s="121" t="s">
        <v>180</v>
      </c>
      <c r="B76" s="121"/>
      <c r="C76" s="121"/>
      <c r="D76" s="121"/>
      <c r="E76" s="121"/>
      <c r="F76" s="121"/>
      <c r="G76" s="121"/>
      <c r="H76" s="121"/>
      <c r="I76" s="121"/>
      <c r="J76" s="31"/>
      <c r="K76" s="31"/>
      <c r="L76" s="31"/>
      <c r="M76" s="31"/>
    </row>
    <row r="77" customFormat="false" ht="102.1" hidden="false" customHeight="true" outlineLevel="0" collapsed="false">
      <c r="A77" s="116" t="s">
        <v>181</v>
      </c>
      <c r="B77" s="40" t="s">
        <v>182</v>
      </c>
      <c r="C77" s="40" t="s">
        <v>183</v>
      </c>
      <c r="D77" s="65" t="s">
        <v>196</v>
      </c>
      <c r="E77" s="92" t="s">
        <v>184</v>
      </c>
      <c r="F77" s="92" t="s">
        <v>184</v>
      </c>
      <c r="G77" s="92" t="s">
        <v>184</v>
      </c>
      <c r="H77" s="92" t="s">
        <v>184</v>
      </c>
      <c r="I77" s="92" t="s">
        <v>184</v>
      </c>
      <c r="J77" s="31"/>
      <c r="K77" s="31"/>
      <c r="L77" s="31"/>
      <c r="M77" s="31"/>
    </row>
    <row r="78" customFormat="false" ht="94.25" hidden="false" customHeight="true" outlineLevel="0" collapsed="false">
      <c r="A78" s="116" t="s">
        <v>185</v>
      </c>
      <c r="B78" s="40" t="s">
        <v>186</v>
      </c>
      <c r="C78" s="40" t="s">
        <v>183</v>
      </c>
      <c r="D78" s="65" t="s">
        <v>196</v>
      </c>
      <c r="E78" s="92" t="s">
        <v>187</v>
      </c>
      <c r="F78" s="92" t="s">
        <v>187</v>
      </c>
      <c r="G78" s="92" t="s">
        <v>187</v>
      </c>
      <c r="H78" s="92" t="s">
        <v>187</v>
      </c>
      <c r="I78" s="92" t="s">
        <v>187</v>
      </c>
      <c r="J78" s="31"/>
      <c r="K78" s="31"/>
      <c r="L78" s="31"/>
      <c r="M78" s="31"/>
    </row>
    <row r="79" customFormat="false" ht="64.85" hidden="false" customHeight="true" outlineLevel="0" collapsed="false">
      <c r="A79" s="116" t="s">
        <v>188</v>
      </c>
      <c r="B79" s="40" t="s">
        <v>189</v>
      </c>
      <c r="C79" s="40" t="s">
        <v>183</v>
      </c>
      <c r="D79" s="65" t="s">
        <v>196</v>
      </c>
      <c r="E79" s="65" t="n">
        <f aca="false">F79+G79+H79+I79</f>
        <v>0.008</v>
      </c>
      <c r="F79" s="62" t="n">
        <v>0</v>
      </c>
      <c r="G79" s="62" t="n">
        <v>0.001</v>
      </c>
      <c r="H79" s="62" t="n">
        <v>0.002</v>
      </c>
      <c r="I79" s="62" t="n">
        <v>0.005</v>
      </c>
      <c r="J79" s="31"/>
      <c r="K79" s="31"/>
      <c r="L79" s="31"/>
      <c r="M79" s="31"/>
    </row>
    <row r="80" customFormat="false" ht="41.3" hidden="false" customHeight="true" outlineLevel="0" collapsed="false">
      <c r="A80" s="122"/>
      <c r="B80" s="94" t="s">
        <v>190</v>
      </c>
      <c r="C80" s="94"/>
      <c r="D80" s="94"/>
      <c r="E80" s="123" t="n">
        <f aca="false">F80+G80+H80+I80</f>
        <v>0.008</v>
      </c>
      <c r="F80" s="95" t="n">
        <v>0</v>
      </c>
      <c r="G80" s="95" t="n">
        <v>0.001</v>
      </c>
      <c r="H80" s="95" t="n">
        <v>0.002</v>
      </c>
      <c r="I80" s="95" t="n">
        <v>0.005</v>
      </c>
      <c r="J80" s="31"/>
      <c r="K80" s="31"/>
      <c r="L80" s="31"/>
      <c r="M80" s="31"/>
    </row>
    <row r="81" customFormat="false" ht="41.3" hidden="false" customHeight="true" outlineLevel="0" collapsed="false">
      <c r="A81" s="122"/>
      <c r="B81" s="96" t="s">
        <v>191</v>
      </c>
      <c r="C81" s="96"/>
      <c r="D81" s="96"/>
      <c r="E81" s="97" t="n">
        <f aca="false">E80+E75+E43</f>
        <v>80.359</v>
      </c>
      <c r="F81" s="97" t="n">
        <f aca="false">F80+F75+F43</f>
        <v>13.2486</v>
      </c>
      <c r="G81" s="97" t="n">
        <f aca="false">G80+G75+G43</f>
        <v>14.885</v>
      </c>
      <c r="H81" s="97" t="n">
        <f aca="false">H80+H75+H43</f>
        <v>26.6557</v>
      </c>
      <c r="I81" s="97" t="n">
        <f aca="false">I80+I75+I43</f>
        <v>25.5697</v>
      </c>
      <c r="J81" s="31"/>
      <c r="K81" s="31"/>
      <c r="L81" s="31"/>
      <c r="M81" s="31"/>
    </row>
  </sheetData>
  <mergeCells count="14">
    <mergeCell ref="A6:I7"/>
    <mergeCell ref="A8:A10"/>
    <mergeCell ref="B8:B10"/>
    <mergeCell ref="C8:C10"/>
    <mergeCell ref="D8:D10"/>
    <mergeCell ref="E8:I8"/>
    <mergeCell ref="E9:E10"/>
    <mergeCell ref="F9:I9"/>
    <mergeCell ref="A12:I12"/>
    <mergeCell ref="A44:I44"/>
    <mergeCell ref="A64:A70"/>
    <mergeCell ref="A76:I76"/>
    <mergeCell ref="B80:D80"/>
    <mergeCell ref="B81:D81"/>
  </mergeCells>
  <printOptions headings="false" gridLines="false" gridLinesSet="true" horizontalCentered="false" verticalCentered="false"/>
  <pageMargins left="1.18125" right="0.39375" top="0.678472222222222" bottom="0.678472222222222" header="0.511805555555556" footer="0.511805555555556"/>
  <pageSetup paperSize="9" scale="100" fitToWidth="1" fitToHeight="1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Roman,Обычный"&amp;12&amp;P</oddHeader>
    <oddFooter>&amp;C&amp;"Times New Roman,Обычный"&amp;12&amp;Kffffff&amp;Z&amp;F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BF00"/>
    <pageSetUpPr fitToPage="tru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22" colorId="64" zoomScale="69" zoomScaleNormal="69" zoomScalePageLayoutView="100" workbookViewId="0">
      <selection pane="topLeft" activeCell="K23" activeCellId="0" sqref="K23"/>
    </sheetView>
  </sheetViews>
  <sheetFormatPr defaultColWidth="9.13671875" defaultRowHeight="13.8" zeroHeight="false" outlineLevelRow="0" outlineLevelCol="0"/>
  <cols>
    <col collapsed="false" customWidth="true" hidden="false" outlineLevel="0" max="1" min="1" style="124" width="7.29"/>
    <col collapsed="false" customWidth="true" hidden="false" outlineLevel="0" max="2" min="2" style="2" width="74.47"/>
    <col collapsed="false" customWidth="true" hidden="false" outlineLevel="0" max="3" min="3" style="3" width="39.1"/>
    <col collapsed="false" customWidth="true" hidden="false" outlineLevel="0" max="4" min="4" style="4" width="22.17"/>
    <col collapsed="false" customWidth="true" hidden="false" outlineLevel="0" max="5" min="5" style="4" width="14.41"/>
    <col collapsed="false" customWidth="true" hidden="false" outlineLevel="0" max="9" min="6" style="5" width="10.83"/>
    <col collapsed="false" customWidth="false" hidden="false" outlineLevel="0" max="1024" min="10" style="6" width="9.13"/>
  </cols>
  <sheetData>
    <row r="1" s="11" customFormat="true" ht="12.8" hidden="false" customHeight="true" outlineLevel="0" collapsed="false">
      <c r="A1" s="7"/>
      <c r="B1" s="7"/>
      <c r="C1" s="7"/>
      <c r="D1" s="8"/>
      <c r="E1" s="8"/>
      <c r="F1" s="9"/>
      <c r="G1" s="9"/>
      <c r="H1" s="9"/>
      <c r="I1" s="10" t="s">
        <v>210</v>
      </c>
    </row>
    <row r="2" s="11" customFormat="true" ht="12.8" hidden="false" customHeight="true" outlineLevel="0" collapsed="false">
      <c r="A2" s="7"/>
      <c r="B2" s="7"/>
      <c r="C2" s="7"/>
      <c r="D2" s="8"/>
      <c r="E2" s="8"/>
      <c r="F2" s="9"/>
      <c r="G2" s="9"/>
      <c r="H2" s="9"/>
      <c r="I2" s="10" t="s">
        <v>1</v>
      </c>
    </row>
    <row r="3" s="11" customFormat="true" ht="12.8" hidden="false" customHeight="true" outlineLevel="0" collapsed="false">
      <c r="A3" s="7"/>
      <c r="B3" s="7"/>
      <c r="C3" s="7"/>
      <c r="D3" s="8"/>
      <c r="E3" s="8"/>
      <c r="F3" s="9"/>
      <c r="G3" s="9"/>
      <c r="H3" s="9"/>
      <c r="I3" s="12" t="s">
        <v>2</v>
      </c>
    </row>
    <row r="4" s="11" customFormat="true" ht="12.8" hidden="false" customHeight="true" outlineLevel="0" collapsed="false">
      <c r="A4" s="7"/>
      <c r="B4" s="7"/>
      <c r="C4" s="7"/>
      <c r="D4" s="8"/>
      <c r="E4" s="8"/>
      <c r="F4" s="9"/>
      <c r="G4" s="9"/>
      <c r="H4" s="9"/>
      <c r="I4" s="12" t="s">
        <v>3</v>
      </c>
    </row>
    <row r="5" s="11" customFormat="true" ht="12.8" hidden="false" customHeight="true" outlineLevel="0" collapsed="false">
      <c r="A5" s="7"/>
      <c r="B5" s="7"/>
      <c r="C5" s="7"/>
      <c r="D5" s="8"/>
      <c r="E5" s="8"/>
      <c r="F5" s="9"/>
      <c r="G5" s="9"/>
      <c r="H5" s="9"/>
      <c r="I5" s="12" t="s">
        <v>4</v>
      </c>
      <c r="K5" s="13"/>
    </row>
    <row r="6" s="11" customFormat="true" ht="12.8" hidden="false" customHeight="true" outlineLevel="0" collapsed="false">
      <c r="A6" s="7"/>
      <c r="B6" s="7"/>
      <c r="C6" s="7"/>
      <c r="D6" s="14"/>
      <c r="E6" s="14"/>
      <c r="F6" s="9"/>
      <c r="G6" s="9"/>
      <c r="H6" s="9"/>
      <c r="I6" s="15"/>
    </row>
    <row r="7" s="11" customFormat="true" ht="20.25" hidden="false" customHeight="true" outlineLevel="0" collapsed="false">
      <c r="A7" s="16" t="s">
        <v>211</v>
      </c>
      <c r="B7" s="16"/>
      <c r="C7" s="16"/>
      <c r="D7" s="16"/>
      <c r="E7" s="16"/>
      <c r="F7" s="16"/>
      <c r="G7" s="16"/>
      <c r="H7" s="16"/>
      <c r="I7" s="16"/>
    </row>
    <row r="8" s="17" customFormat="true" ht="65.95" hidden="false" customHeight="true" outlineLevel="0" collapsed="false">
      <c r="A8" s="16"/>
      <c r="B8" s="16"/>
      <c r="C8" s="16"/>
      <c r="D8" s="16"/>
      <c r="E8" s="16"/>
      <c r="F8" s="16"/>
      <c r="G8" s="16"/>
      <c r="H8" s="16"/>
      <c r="I8" s="16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</row>
    <row r="9" s="17" customFormat="true" ht="36.9" hidden="false" customHeight="true" outlineLevel="0" collapsed="false">
      <c r="A9" s="125" t="s">
        <v>6</v>
      </c>
      <c r="B9" s="19" t="s">
        <v>7</v>
      </c>
      <c r="C9" s="19" t="s">
        <v>8</v>
      </c>
      <c r="D9" s="19" t="s">
        <v>9</v>
      </c>
      <c r="E9" s="20" t="s">
        <v>194</v>
      </c>
      <c r="F9" s="20"/>
      <c r="G9" s="20"/>
      <c r="H9" s="20"/>
      <c r="I9" s="20"/>
    </row>
    <row r="10" s="17" customFormat="true" ht="17.35" hidden="false" customHeight="true" outlineLevel="0" collapsed="false">
      <c r="A10" s="125"/>
      <c r="B10" s="19"/>
      <c r="C10" s="19"/>
      <c r="D10" s="19"/>
      <c r="E10" s="19" t="s">
        <v>212</v>
      </c>
      <c r="F10" s="21" t="s">
        <v>12</v>
      </c>
      <c r="G10" s="21"/>
      <c r="H10" s="21"/>
      <c r="I10" s="21"/>
    </row>
    <row r="11" s="23" customFormat="true" ht="32.95" hidden="false" customHeight="false" outlineLevel="0" collapsed="false">
      <c r="A11" s="125"/>
      <c r="B11" s="19"/>
      <c r="C11" s="19"/>
      <c r="D11" s="19"/>
      <c r="E11" s="19"/>
      <c r="F11" s="22" t="s">
        <v>13</v>
      </c>
      <c r="G11" s="22" t="s">
        <v>14</v>
      </c>
      <c r="H11" s="22" t="s">
        <v>15</v>
      </c>
      <c r="I11" s="22" t="s">
        <v>16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</row>
    <row r="12" customFormat="false" ht="17.35" hidden="false" customHeight="false" outlineLevel="0" collapsed="false">
      <c r="A12" s="126" t="n">
        <v>1</v>
      </c>
      <c r="B12" s="25" t="n">
        <v>2</v>
      </c>
      <c r="C12" s="25" t="n">
        <v>3</v>
      </c>
      <c r="D12" s="25" t="n">
        <v>4</v>
      </c>
      <c r="E12" s="25" t="n">
        <v>5</v>
      </c>
      <c r="F12" s="25" t="n">
        <v>6</v>
      </c>
      <c r="G12" s="25" t="n">
        <v>7</v>
      </c>
      <c r="H12" s="25" t="n">
        <v>8</v>
      </c>
      <c r="I12" s="25" t="n">
        <v>9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3"/>
      <c r="AMF12" s="23"/>
      <c r="AMG12" s="23"/>
      <c r="AMH12" s="23"/>
      <c r="AMI12" s="23"/>
      <c r="AMJ12" s="23"/>
    </row>
    <row r="13" customFormat="false" ht="18.75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</row>
    <row r="14" customFormat="false" ht="99.5" hidden="false" customHeight="true" outlineLevel="0" collapsed="false">
      <c r="A14" s="27" t="n">
        <v>1</v>
      </c>
      <c r="B14" s="28" t="s">
        <v>18</v>
      </c>
      <c r="C14" s="29" t="s">
        <v>19</v>
      </c>
      <c r="D14" s="22" t="s">
        <v>213</v>
      </c>
      <c r="E14" s="22" t="s">
        <v>21</v>
      </c>
      <c r="F14" s="22" t="s">
        <v>21</v>
      </c>
      <c r="G14" s="22" t="s">
        <v>21</v>
      </c>
      <c r="H14" s="22" t="s">
        <v>21</v>
      </c>
      <c r="I14" s="22" t="s">
        <v>21</v>
      </c>
    </row>
    <row r="15" customFormat="false" ht="33.15" hidden="false" customHeight="false" outlineLevel="0" collapsed="false">
      <c r="A15" s="27" t="n">
        <v>2</v>
      </c>
      <c r="B15" s="28" t="s">
        <v>22</v>
      </c>
      <c r="C15" s="28"/>
      <c r="D15" s="22"/>
      <c r="E15" s="22"/>
      <c r="F15" s="30"/>
      <c r="G15" s="30"/>
      <c r="H15" s="30"/>
      <c r="I15" s="30"/>
    </row>
    <row r="16" customFormat="false" ht="98.4" hidden="false" customHeight="true" outlineLevel="0" collapsed="false">
      <c r="A16" s="27" t="s">
        <v>23</v>
      </c>
      <c r="B16" s="28" t="s">
        <v>24</v>
      </c>
      <c r="C16" s="29" t="s">
        <v>25</v>
      </c>
      <c r="D16" s="22" t="s">
        <v>213</v>
      </c>
      <c r="E16" s="22" t="s">
        <v>21</v>
      </c>
      <c r="F16" s="22" t="s">
        <v>21</v>
      </c>
      <c r="G16" s="22" t="s">
        <v>21</v>
      </c>
      <c r="H16" s="22" t="s">
        <v>21</v>
      </c>
      <c r="I16" s="22" t="s">
        <v>21</v>
      </c>
    </row>
    <row r="17" customFormat="false" ht="96.25" hidden="false" customHeight="true" outlineLevel="0" collapsed="false">
      <c r="A17" s="27" t="s">
        <v>26</v>
      </c>
      <c r="B17" s="28" t="s">
        <v>27</v>
      </c>
      <c r="C17" s="29" t="s">
        <v>28</v>
      </c>
      <c r="D17" s="22" t="s">
        <v>213</v>
      </c>
      <c r="E17" s="22" t="s">
        <v>21</v>
      </c>
      <c r="F17" s="22" t="s">
        <v>21</v>
      </c>
      <c r="G17" s="22" t="s">
        <v>21</v>
      </c>
      <c r="H17" s="22" t="s">
        <v>21</v>
      </c>
      <c r="I17" s="22" t="s">
        <v>21</v>
      </c>
    </row>
    <row r="18" customFormat="false" ht="98.4" hidden="false" customHeight="true" outlineLevel="0" collapsed="false">
      <c r="A18" s="27" t="s">
        <v>29</v>
      </c>
      <c r="B18" s="28" t="s">
        <v>30</v>
      </c>
      <c r="C18" s="29" t="s">
        <v>31</v>
      </c>
      <c r="D18" s="22" t="s">
        <v>213</v>
      </c>
      <c r="E18" s="22" t="s">
        <v>21</v>
      </c>
      <c r="F18" s="22" t="s">
        <v>21</v>
      </c>
      <c r="G18" s="22" t="s">
        <v>21</v>
      </c>
      <c r="H18" s="22" t="s">
        <v>21</v>
      </c>
      <c r="I18" s="22" t="s">
        <v>21</v>
      </c>
    </row>
    <row r="19" s="31" customFormat="true" ht="96.25" hidden="false" customHeight="true" outlineLevel="0" collapsed="false">
      <c r="A19" s="27" t="s">
        <v>32</v>
      </c>
      <c r="B19" s="28" t="s">
        <v>33</v>
      </c>
      <c r="C19" s="29" t="s">
        <v>28</v>
      </c>
      <c r="D19" s="22" t="s">
        <v>213</v>
      </c>
      <c r="E19" s="22" t="s">
        <v>21</v>
      </c>
      <c r="F19" s="22" t="s">
        <v>21</v>
      </c>
      <c r="G19" s="22" t="s">
        <v>21</v>
      </c>
      <c r="H19" s="22" t="s">
        <v>21</v>
      </c>
      <c r="I19" s="22" t="s">
        <v>21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="32" customFormat="true" ht="136.25" hidden="false" customHeight="true" outlineLevel="0" collapsed="false">
      <c r="A20" s="27" t="s">
        <v>34</v>
      </c>
      <c r="B20" s="28" t="s">
        <v>35</v>
      </c>
      <c r="C20" s="29" t="s">
        <v>197</v>
      </c>
      <c r="D20" s="22" t="s">
        <v>213</v>
      </c>
      <c r="E20" s="22" t="s">
        <v>21</v>
      </c>
      <c r="F20" s="22" t="s">
        <v>21</v>
      </c>
      <c r="G20" s="22" t="s">
        <v>21</v>
      </c>
      <c r="H20" s="22" t="s">
        <v>21</v>
      </c>
      <c r="I20" s="22" t="s">
        <v>21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="31" customFormat="true" ht="124.35" hidden="false" customHeight="true" outlineLevel="0" collapsed="false">
      <c r="A21" s="27" t="s">
        <v>37</v>
      </c>
      <c r="B21" s="28" t="s">
        <v>38</v>
      </c>
      <c r="C21" s="29" t="s">
        <v>39</v>
      </c>
      <c r="D21" s="22" t="s">
        <v>213</v>
      </c>
      <c r="E21" s="22" t="s">
        <v>21</v>
      </c>
      <c r="F21" s="22" t="s">
        <v>21</v>
      </c>
      <c r="G21" s="22" t="s">
        <v>21</v>
      </c>
      <c r="H21" s="22" t="s">
        <v>21</v>
      </c>
      <c r="I21" s="22" t="s">
        <v>21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="31" customFormat="true" ht="126.5" hidden="false" customHeight="true" outlineLevel="0" collapsed="false">
      <c r="A22" s="27" t="s">
        <v>40</v>
      </c>
      <c r="B22" s="28" t="s">
        <v>41</v>
      </c>
      <c r="C22" s="29" t="s">
        <v>199</v>
      </c>
      <c r="D22" s="22" t="s">
        <v>213</v>
      </c>
      <c r="E22" s="22" t="s">
        <v>21</v>
      </c>
      <c r="F22" s="22" t="s">
        <v>21</v>
      </c>
      <c r="G22" s="22" t="s">
        <v>21</v>
      </c>
      <c r="H22" s="22" t="s">
        <v>21</v>
      </c>
      <c r="I22" s="22" t="s">
        <v>21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="31" customFormat="true" ht="104.6" hidden="false" customHeight="true" outlineLevel="0" collapsed="false">
      <c r="A23" s="27" t="s">
        <v>43</v>
      </c>
      <c r="B23" s="28" t="s">
        <v>44</v>
      </c>
      <c r="C23" s="29" t="s">
        <v>200</v>
      </c>
      <c r="D23" s="22" t="s">
        <v>213</v>
      </c>
      <c r="E23" s="33" t="n">
        <v>0.05</v>
      </c>
      <c r="F23" s="33" t="n">
        <v>0.01</v>
      </c>
      <c r="G23" s="33" t="n">
        <v>0.01</v>
      </c>
      <c r="H23" s="33" t="n">
        <v>0.01</v>
      </c>
      <c r="I23" s="33" t="n">
        <v>0.02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</row>
    <row r="24" customFormat="false" ht="42.15" hidden="false" customHeight="true" outlineLevel="0" collapsed="false">
      <c r="A24" s="27" t="n">
        <v>3</v>
      </c>
      <c r="B24" s="28" t="s">
        <v>46</v>
      </c>
      <c r="C24" s="28"/>
      <c r="D24" s="22"/>
      <c r="E24" s="22"/>
      <c r="F24" s="30"/>
      <c r="G24" s="30"/>
      <c r="H24" s="30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</row>
    <row r="25" customFormat="false" ht="122.2" hidden="false" customHeight="true" outlineLevel="0" collapsed="false">
      <c r="A25" s="27" t="s">
        <v>47</v>
      </c>
      <c r="B25" s="34" t="s">
        <v>48</v>
      </c>
      <c r="C25" s="34" t="s">
        <v>49</v>
      </c>
      <c r="D25" s="22" t="s">
        <v>213</v>
      </c>
      <c r="E25" s="22" t="s">
        <v>21</v>
      </c>
      <c r="F25" s="22" t="s">
        <v>21</v>
      </c>
      <c r="G25" s="22" t="s">
        <v>21</v>
      </c>
      <c r="H25" s="22" t="s">
        <v>21</v>
      </c>
      <c r="I25" s="22" t="s">
        <v>21</v>
      </c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</row>
    <row r="26" customFormat="false" ht="160.05" hidden="false" customHeight="true" outlineLevel="0" collapsed="false">
      <c r="A26" s="35" t="s">
        <v>50</v>
      </c>
      <c r="B26" s="36" t="s">
        <v>51</v>
      </c>
      <c r="C26" s="37" t="s">
        <v>52</v>
      </c>
      <c r="D26" s="22" t="s">
        <v>213</v>
      </c>
      <c r="E26" s="22" t="s">
        <v>21</v>
      </c>
      <c r="F26" s="22" t="s">
        <v>21</v>
      </c>
      <c r="G26" s="22" t="s">
        <v>21</v>
      </c>
      <c r="H26" s="22" t="s">
        <v>21</v>
      </c>
      <c r="I26" s="22" t="s">
        <v>21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</row>
    <row r="27" customFormat="false" ht="116.8" hidden="false" customHeight="true" outlineLevel="0" collapsed="false">
      <c r="A27" s="27" t="s">
        <v>53</v>
      </c>
      <c r="B27" s="34" t="s">
        <v>54</v>
      </c>
      <c r="C27" s="34" t="s">
        <v>55</v>
      </c>
      <c r="D27" s="22" t="s">
        <v>213</v>
      </c>
      <c r="E27" s="22" t="s">
        <v>21</v>
      </c>
      <c r="F27" s="22" t="s">
        <v>21</v>
      </c>
      <c r="G27" s="22" t="s">
        <v>21</v>
      </c>
      <c r="H27" s="22" t="s">
        <v>21</v>
      </c>
      <c r="I27" s="22" t="s">
        <v>21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</row>
    <row r="28" customFormat="false" ht="21.6" hidden="false" customHeight="true" outlineLevel="0" collapsed="false">
      <c r="A28" s="27" t="n">
        <v>4</v>
      </c>
      <c r="B28" s="28" t="s">
        <v>56</v>
      </c>
      <c r="C28" s="29"/>
      <c r="D28" s="22"/>
      <c r="E28" s="22"/>
      <c r="F28" s="30"/>
      <c r="G28" s="30"/>
      <c r="H28" s="30"/>
      <c r="I28" s="30"/>
    </row>
    <row r="29" customFormat="false" ht="205.45" hidden="false" customHeight="true" outlineLevel="0" collapsed="false">
      <c r="A29" s="35" t="s">
        <v>57</v>
      </c>
      <c r="B29" s="36" t="s">
        <v>58</v>
      </c>
      <c r="C29" s="38" t="s">
        <v>214</v>
      </c>
      <c r="D29" s="22" t="s">
        <v>213</v>
      </c>
      <c r="E29" s="33" t="n">
        <v>22.1</v>
      </c>
      <c r="F29" s="39" t="n">
        <v>5.5</v>
      </c>
      <c r="G29" s="39" t="n">
        <v>5.6</v>
      </c>
      <c r="H29" s="39" t="n">
        <v>5.5</v>
      </c>
      <c r="I29" s="39" t="n">
        <v>5.5</v>
      </c>
    </row>
    <row r="30" customFormat="false" ht="201.15" hidden="false" customHeight="true" outlineLevel="0" collapsed="false">
      <c r="A30" s="35" t="s">
        <v>60</v>
      </c>
      <c r="B30" s="36" t="s">
        <v>61</v>
      </c>
      <c r="C30" s="40" t="s">
        <v>215</v>
      </c>
      <c r="D30" s="22" t="s">
        <v>213</v>
      </c>
      <c r="E30" s="41" t="n">
        <v>2</v>
      </c>
      <c r="F30" s="39" t="n">
        <v>0.5</v>
      </c>
      <c r="G30" s="39" t="n">
        <v>0.5</v>
      </c>
      <c r="H30" s="39" t="n">
        <v>0.5</v>
      </c>
      <c r="I30" s="42" t="n">
        <v>0.5</v>
      </c>
    </row>
    <row r="31" customFormat="false" ht="200.05" hidden="false" customHeight="true" outlineLevel="0" collapsed="false">
      <c r="A31" s="27" t="s">
        <v>216</v>
      </c>
      <c r="B31" s="28" t="s">
        <v>64</v>
      </c>
      <c r="C31" s="29" t="s">
        <v>65</v>
      </c>
      <c r="D31" s="22" t="s">
        <v>213</v>
      </c>
      <c r="E31" s="22" t="s">
        <v>21</v>
      </c>
      <c r="F31" s="22" t="s">
        <v>21</v>
      </c>
      <c r="G31" s="22" t="s">
        <v>21</v>
      </c>
      <c r="H31" s="22" t="s">
        <v>21</v>
      </c>
      <c r="I31" s="22" t="s">
        <v>21</v>
      </c>
    </row>
    <row r="32" customFormat="false" ht="66.45" hidden="false" customHeight="true" outlineLevel="0" collapsed="false">
      <c r="A32" s="27" t="s">
        <v>217</v>
      </c>
      <c r="B32" s="34" t="s">
        <v>67</v>
      </c>
      <c r="C32" s="34" t="s">
        <v>68</v>
      </c>
      <c r="D32" s="22" t="s">
        <v>213</v>
      </c>
      <c r="E32" s="22" t="n">
        <v>5.1</v>
      </c>
      <c r="F32" s="30" t="n">
        <v>1.2</v>
      </c>
      <c r="G32" s="30" t="n">
        <v>1.3</v>
      </c>
      <c r="H32" s="30" t="n">
        <v>1.3</v>
      </c>
      <c r="I32" s="30" t="n">
        <v>1.3</v>
      </c>
    </row>
    <row r="33" customFormat="false" ht="65.95" hidden="false" customHeight="true" outlineLevel="0" collapsed="false">
      <c r="A33" s="43" t="s">
        <v>69</v>
      </c>
      <c r="B33" s="44" t="s">
        <v>70</v>
      </c>
      <c r="C33" s="34" t="s">
        <v>71</v>
      </c>
      <c r="D33" s="22" t="s">
        <v>213</v>
      </c>
      <c r="E33" s="22" t="s">
        <v>21</v>
      </c>
      <c r="F33" s="22" t="s">
        <v>21</v>
      </c>
      <c r="G33" s="22" t="s">
        <v>21</v>
      </c>
      <c r="H33" s="22" t="s">
        <v>21</v>
      </c>
      <c r="I33" s="22" t="s">
        <v>21</v>
      </c>
    </row>
    <row r="34" customFormat="false" ht="55.15" hidden="false" customHeight="true" outlineLevel="0" collapsed="false">
      <c r="A34" s="27" t="n">
        <v>5</v>
      </c>
      <c r="B34" s="45" t="s">
        <v>72</v>
      </c>
      <c r="C34" s="29" t="s">
        <v>73</v>
      </c>
      <c r="D34" s="22"/>
      <c r="E34" s="22"/>
      <c r="F34" s="30"/>
      <c r="G34" s="30"/>
      <c r="H34" s="30"/>
      <c r="I34" s="30"/>
    </row>
    <row r="35" customFormat="false" ht="107.05" hidden="false" customHeight="true" outlineLevel="0" collapsed="false">
      <c r="A35" s="27" t="s">
        <v>74</v>
      </c>
      <c r="B35" s="28" t="s">
        <v>75</v>
      </c>
      <c r="C35" s="29" t="s">
        <v>76</v>
      </c>
      <c r="D35" s="22" t="s">
        <v>213</v>
      </c>
      <c r="E35" s="22" t="s">
        <v>21</v>
      </c>
      <c r="F35" s="22" t="s">
        <v>21</v>
      </c>
      <c r="G35" s="22" t="s">
        <v>21</v>
      </c>
      <c r="H35" s="22" t="s">
        <v>21</v>
      </c>
      <c r="I35" s="22" t="s">
        <v>21</v>
      </c>
    </row>
    <row r="36" customFormat="false" ht="170.85" hidden="false" customHeight="true" outlineLevel="0" collapsed="false">
      <c r="A36" s="27" t="s">
        <v>77</v>
      </c>
      <c r="B36" s="28" t="s">
        <v>78</v>
      </c>
      <c r="C36" s="29" t="s">
        <v>79</v>
      </c>
      <c r="D36" s="22" t="s">
        <v>213</v>
      </c>
      <c r="E36" s="22" t="s">
        <v>21</v>
      </c>
      <c r="F36" s="22" t="s">
        <v>21</v>
      </c>
      <c r="G36" s="22" t="s">
        <v>21</v>
      </c>
      <c r="H36" s="22" t="s">
        <v>21</v>
      </c>
      <c r="I36" s="22" t="s">
        <v>21</v>
      </c>
    </row>
    <row r="37" customFormat="false" ht="76.75" hidden="false" customHeight="true" outlineLevel="0" collapsed="false">
      <c r="A37" s="27" t="s">
        <v>80</v>
      </c>
      <c r="B37" s="28" t="s">
        <v>81</v>
      </c>
      <c r="C37" s="29"/>
      <c r="D37" s="22" t="s">
        <v>213</v>
      </c>
      <c r="E37" s="22" t="n">
        <v>0</v>
      </c>
      <c r="F37" s="22" t="n">
        <v>0</v>
      </c>
      <c r="G37" s="22" t="n">
        <v>0</v>
      </c>
      <c r="H37" s="22" t="n">
        <v>0</v>
      </c>
      <c r="I37" s="22" t="n">
        <v>0</v>
      </c>
    </row>
    <row r="38" customFormat="false" ht="139.5" hidden="false" customHeight="true" outlineLevel="0" collapsed="false">
      <c r="A38" s="27" t="s">
        <v>82</v>
      </c>
      <c r="B38" s="28" t="s">
        <v>83</v>
      </c>
      <c r="C38" s="29" t="s">
        <v>202</v>
      </c>
      <c r="D38" s="22" t="s">
        <v>213</v>
      </c>
      <c r="E38" s="22" t="s">
        <v>21</v>
      </c>
      <c r="F38" s="22" t="s">
        <v>21</v>
      </c>
      <c r="G38" s="22" t="s">
        <v>21</v>
      </c>
      <c r="H38" s="22" t="s">
        <v>21</v>
      </c>
      <c r="I38" s="22" t="s">
        <v>21</v>
      </c>
    </row>
    <row r="39" customFormat="false" ht="46.4" hidden="false" customHeight="true" outlineLevel="0" collapsed="false">
      <c r="A39" s="47" t="s">
        <v>85</v>
      </c>
      <c r="B39" s="28" t="s">
        <v>86</v>
      </c>
      <c r="C39" s="29"/>
      <c r="D39" s="48"/>
      <c r="E39" s="22"/>
      <c r="F39" s="30"/>
      <c r="G39" s="30"/>
      <c r="H39" s="30"/>
      <c r="I39" s="30"/>
    </row>
    <row r="40" customFormat="false" ht="87.6" hidden="false" customHeight="true" outlineLevel="0" collapsed="false">
      <c r="A40" s="49" t="s">
        <v>87</v>
      </c>
      <c r="B40" s="28" t="s">
        <v>88</v>
      </c>
      <c r="C40" s="29" t="s">
        <v>89</v>
      </c>
      <c r="D40" s="22" t="s">
        <v>213</v>
      </c>
      <c r="E40" s="22" t="n">
        <v>0.13</v>
      </c>
      <c r="F40" s="30" t="n">
        <v>0.13</v>
      </c>
      <c r="G40" s="30" t="n">
        <v>0</v>
      </c>
      <c r="H40" s="30" t="n">
        <v>0</v>
      </c>
      <c r="I40" s="30" t="n">
        <v>0</v>
      </c>
    </row>
    <row r="41" customFormat="false" ht="72.45" hidden="false" customHeight="true" outlineLevel="0" collapsed="false">
      <c r="A41" s="27" t="s">
        <v>90</v>
      </c>
      <c r="B41" s="28" t="s">
        <v>91</v>
      </c>
      <c r="C41" s="34" t="s">
        <v>92</v>
      </c>
      <c r="D41" s="22" t="s">
        <v>213</v>
      </c>
      <c r="E41" s="50" t="n">
        <v>7.5</v>
      </c>
      <c r="F41" s="30" t="n">
        <v>1.88</v>
      </c>
      <c r="G41" s="30" t="n">
        <v>1.88</v>
      </c>
      <c r="H41" s="30" t="n">
        <v>1.87</v>
      </c>
      <c r="I41" s="30" t="n">
        <v>1.87</v>
      </c>
    </row>
    <row r="42" customFormat="false" ht="60.55" hidden="false" customHeight="true" outlineLevel="0" collapsed="false">
      <c r="A42" s="27" t="s">
        <v>93</v>
      </c>
      <c r="B42" s="28" t="s">
        <v>94</v>
      </c>
      <c r="C42" s="29" t="s">
        <v>95</v>
      </c>
      <c r="D42" s="22" t="s">
        <v>213</v>
      </c>
      <c r="E42" s="51" t="n">
        <v>1</v>
      </c>
      <c r="F42" s="30" t="n">
        <v>0.25</v>
      </c>
      <c r="G42" s="30" t="n">
        <v>0.25</v>
      </c>
      <c r="H42" s="30" t="n">
        <v>0.25</v>
      </c>
      <c r="I42" s="30" t="n">
        <v>0.25</v>
      </c>
    </row>
    <row r="43" customFormat="false" ht="87.6" hidden="false" customHeight="true" outlineLevel="0" collapsed="false">
      <c r="A43" s="27" t="s">
        <v>96</v>
      </c>
      <c r="B43" s="28" t="s">
        <v>97</v>
      </c>
      <c r="C43" s="34" t="s">
        <v>98</v>
      </c>
      <c r="D43" s="22" t="s">
        <v>213</v>
      </c>
      <c r="E43" s="52" t="n">
        <v>0</v>
      </c>
      <c r="F43" s="39" t="n">
        <v>0</v>
      </c>
      <c r="G43" s="39" t="n">
        <v>0</v>
      </c>
      <c r="H43" s="39" t="n">
        <v>0</v>
      </c>
      <c r="I43" s="39" t="n">
        <v>0</v>
      </c>
    </row>
    <row r="44" customFormat="false" ht="58.4" hidden="false" customHeight="true" outlineLevel="0" collapsed="false">
      <c r="A44" s="54"/>
      <c r="B44" s="55" t="s">
        <v>99</v>
      </c>
      <c r="C44" s="55"/>
      <c r="D44" s="56"/>
      <c r="E44" s="57" t="n">
        <f aca="false">E23+E41+E40+E32+E37+E29+E30+E42+E43</f>
        <v>37.88</v>
      </c>
      <c r="F44" s="57" t="n">
        <f aca="false">F23+F41+F40+F32+F37+F29+F30+F42+F43</f>
        <v>9.47</v>
      </c>
      <c r="G44" s="57" t="n">
        <f aca="false">G23+G41+G40+G32+G37+G29+G30+G42+G43</f>
        <v>9.54</v>
      </c>
      <c r="H44" s="57" t="n">
        <f aca="false">H23+H41+H40+H32+H37+H29+H30+H42+H43</f>
        <v>9.43</v>
      </c>
      <c r="I44" s="57" t="n">
        <f aca="false">I23+I41+I40+I32+I37+I29+I30+I42+I43</f>
        <v>9.44</v>
      </c>
    </row>
    <row r="45" customFormat="false" ht="29.3" hidden="false" customHeight="true" outlineLevel="0" collapsed="false">
      <c r="A45" s="61" t="s">
        <v>100</v>
      </c>
      <c r="B45" s="61" t="s">
        <v>101</v>
      </c>
      <c r="C45" s="61"/>
      <c r="D45" s="61"/>
      <c r="E45" s="61"/>
      <c r="F45" s="61"/>
      <c r="G45" s="61"/>
      <c r="H45" s="61"/>
      <c r="I45" s="61"/>
    </row>
    <row r="46" customFormat="false" ht="18.75" hidden="false" customHeight="true" outlineLevel="0" collapsed="false">
      <c r="A46" s="60" t="s">
        <v>102</v>
      </c>
      <c r="B46" s="59" t="s">
        <v>103</v>
      </c>
      <c r="C46" s="60"/>
      <c r="D46" s="61"/>
      <c r="E46" s="61"/>
      <c r="F46" s="62"/>
      <c r="G46" s="62"/>
      <c r="H46" s="62"/>
      <c r="I46" s="62"/>
    </row>
    <row r="47" customFormat="false" ht="172.2" hidden="false" customHeight="true" outlineLevel="0" collapsed="false">
      <c r="A47" s="127" t="s">
        <v>104</v>
      </c>
      <c r="B47" s="63" t="s">
        <v>105</v>
      </c>
      <c r="C47" s="64" t="s">
        <v>106</v>
      </c>
      <c r="D47" s="65" t="s">
        <v>213</v>
      </c>
      <c r="E47" s="65" t="s">
        <v>21</v>
      </c>
      <c r="F47" s="65" t="s">
        <v>21</v>
      </c>
      <c r="G47" s="65" t="s">
        <v>21</v>
      </c>
      <c r="H47" s="65" t="s">
        <v>21</v>
      </c>
      <c r="I47" s="65" t="s">
        <v>21</v>
      </c>
    </row>
    <row r="48" customFormat="false" ht="241.15" hidden="false" customHeight="true" outlineLevel="0" collapsed="false">
      <c r="A48" s="127" t="s">
        <v>107</v>
      </c>
      <c r="B48" s="63" t="s">
        <v>108</v>
      </c>
      <c r="C48" s="64" t="s">
        <v>109</v>
      </c>
      <c r="D48" s="66" t="s">
        <v>213</v>
      </c>
      <c r="E48" s="65" t="s">
        <v>21</v>
      </c>
      <c r="F48" s="65" t="s">
        <v>21</v>
      </c>
      <c r="G48" s="65" t="s">
        <v>21</v>
      </c>
      <c r="H48" s="65" t="s">
        <v>21</v>
      </c>
      <c r="I48" s="65" t="s">
        <v>21</v>
      </c>
    </row>
    <row r="49" customFormat="false" ht="226" hidden="false" customHeight="true" outlineLevel="0" collapsed="false">
      <c r="A49" s="127" t="s">
        <v>110</v>
      </c>
      <c r="B49" s="67" t="s">
        <v>111</v>
      </c>
      <c r="C49" s="68" t="s">
        <v>112</v>
      </c>
      <c r="D49" s="66" t="s">
        <v>213</v>
      </c>
      <c r="E49" s="66" t="n">
        <f aca="false">F49+G49+H49+I49</f>
        <v>0.191</v>
      </c>
      <c r="F49" s="65" t="n">
        <v>0.016</v>
      </c>
      <c r="G49" s="62" t="n">
        <v>0.027</v>
      </c>
      <c r="H49" s="62" t="n">
        <v>0.018</v>
      </c>
      <c r="I49" s="62" t="n">
        <v>0.13</v>
      </c>
    </row>
    <row r="50" customFormat="false" ht="192.5" hidden="false" customHeight="true" outlineLevel="0" collapsed="false">
      <c r="A50" s="128" t="s">
        <v>113</v>
      </c>
      <c r="B50" s="69" t="s">
        <v>114</v>
      </c>
      <c r="C50" s="70"/>
      <c r="D50" s="65"/>
      <c r="E50" s="65"/>
      <c r="F50" s="65"/>
      <c r="G50" s="62"/>
      <c r="H50" s="62"/>
      <c r="I50" s="62"/>
    </row>
    <row r="51" customFormat="false" ht="199" hidden="false" customHeight="true" outlineLevel="0" collapsed="false">
      <c r="A51" s="128" t="s">
        <v>115</v>
      </c>
      <c r="B51" s="69" t="s">
        <v>116</v>
      </c>
      <c r="C51" s="70" t="s">
        <v>117</v>
      </c>
      <c r="D51" s="66" t="s">
        <v>213</v>
      </c>
      <c r="E51" s="65" t="s">
        <v>21</v>
      </c>
      <c r="F51" s="65" t="s">
        <v>21</v>
      </c>
      <c r="G51" s="65" t="s">
        <v>21</v>
      </c>
      <c r="H51" s="65" t="s">
        <v>21</v>
      </c>
      <c r="I51" s="65" t="s">
        <v>21</v>
      </c>
    </row>
    <row r="52" customFormat="false" ht="193.55" hidden="false" customHeight="true" outlineLevel="0" collapsed="false">
      <c r="A52" s="128" t="s">
        <v>118</v>
      </c>
      <c r="B52" s="71" t="s">
        <v>119</v>
      </c>
      <c r="C52" s="70" t="s">
        <v>120</v>
      </c>
      <c r="D52" s="66" t="s">
        <v>213</v>
      </c>
      <c r="E52" s="65" t="n">
        <f aca="false">F52+G52+H52+I52</f>
        <v>0.5124</v>
      </c>
      <c r="F52" s="65" t="n">
        <v>0.1281</v>
      </c>
      <c r="G52" s="62" t="n">
        <v>0.1281</v>
      </c>
      <c r="H52" s="62" t="n">
        <v>0.1281</v>
      </c>
      <c r="I52" s="62" t="n">
        <v>0.1281</v>
      </c>
    </row>
    <row r="53" customFormat="false" ht="304.95" hidden="false" customHeight="true" outlineLevel="0" collapsed="false">
      <c r="A53" s="127" t="s">
        <v>121</v>
      </c>
      <c r="B53" s="40" t="s">
        <v>122</v>
      </c>
      <c r="C53" s="40" t="s">
        <v>203</v>
      </c>
      <c r="D53" s="65" t="s">
        <v>213</v>
      </c>
      <c r="E53" s="65" t="n">
        <f aca="false">F53+G53+H53+I53</f>
        <v>11.56</v>
      </c>
      <c r="F53" s="65" t="n">
        <v>2.415</v>
      </c>
      <c r="G53" s="62" t="n">
        <v>2.715</v>
      </c>
      <c r="H53" s="62" t="n">
        <v>3.015</v>
      </c>
      <c r="I53" s="62" t="n">
        <v>3.415</v>
      </c>
    </row>
    <row r="54" customFormat="false" ht="298.5" hidden="false" customHeight="true" outlineLevel="0" collapsed="false">
      <c r="A54" s="127" t="s">
        <v>124</v>
      </c>
      <c r="B54" s="67" t="s">
        <v>125</v>
      </c>
      <c r="C54" s="40" t="s">
        <v>126</v>
      </c>
      <c r="D54" s="66" t="s">
        <v>213</v>
      </c>
      <c r="E54" s="65" t="n">
        <f aca="false">F54+G54+H54+I54</f>
        <v>36.2058</v>
      </c>
      <c r="F54" s="62" t="n">
        <v>8.4497</v>
      </c>
      <c r="G54" s="62" t="n">
        <v>9.1497</v>
      </c>
      <c r="H54" s="62" t="n">
        <v>9.2497</v>
      </c>
      <c r="I54" s="62" t="n">
        <v>9.3567</v>
      </c>
      <c r="J54" s="31"/>
      <c r="K54" s="31"/>
      <c r="L54" s="31"/>
      <c r="M54" s="31"/>
    </row>
    <row r="55" customFormat="false" ht="215.2" hidden="false" customHeight="true" outlineLevel="0" collapsed="false">
      <c r="A55" s="127" t="s">
        <v>127</v>
      </c>
      <c r="B55" s="63" t="s">
        <v>128</v>
      </c>
      <c r="C55" s="72" t="s">
        <v>129</v>
      </c>
      <c r="D55" s="65" t="s">
        <v>213</v>
      </c>
      <c r="E55" s="65" t="s">
        <v>21</v>
      </c>
      <c r="F55" s="65" t="s">
        <v>21</v>
      </c>
      <c r="G55" s="65" t="s">
        <v>21</v>
      </c>
      <c r="H55" s="65" t="s">
        <v>21</v>
      </c>
      <c r="I55" s="65" t="s">
        <v>21</v>
      </c>
      <c r="J55" s="31"/>
      <c r="K55" s="31"/>
      <c r="L55" s="31"/>
      <c r="M55" s="31"/>
    </row>
    <row r="56" customFormat="false" ht="293.05" hidden="false" customHeight="true" outlineLevel="0" collapsed="false">
      <c r="A56" s="127" t="s">
        <v>130</v>
      </c>
      <c r="B56" s="63" t="s">
        <v>131</v>
      </c>
      <c r="C56" s="64" t="s">
        <v>218</v>
      </c>
      <c r="D56" s="65" t="s">
        <v>213</v>
      </c>
      <c r="E56" s="65" t="s">
        <v>21</v>
      </c>
      <c r="F56" s="65" t="s">
        <v>21</v>
      </c>
      <c r="G56" s="65" t="s">
        <v>21</v>
      </c>
      <c r="H56" s="65" t="s">
        <v>21</v>
      </c>
      <c r="I56" s="65" t="s">
        <v>21</v>
      </c>
      <c r="J56" s="31"/>
      <c r="K56" s="31"/>
      <c r="L56" s="31"/>
      <c r="M56" s="31"/>
    </row>
    <row r="57" customFormat="false" ht="27.95" hidden="false" customHeight="true" outlineLevel="0" collapsed="false">
      <c r="A57" s="127" t="s">
        <v>133</v>
      </c>
      <c r="B57" s="63" t="s">
        <v>134</v>
      </c>
      <c r="C57" s="64"/>
      <c r="D57" s="65" t="s">
        <v>213</v>
      </c>
      <c r="E57" s="62"/>
      <c r="F57" s="62"/>
      <c r="G57" s="62"/>
      <c r="H57" s="62"/>
      <c r="I57" s="62"/>
      <c r="J57" s="31"/>
      <c r="K57" s="31"/>
      <c r="L57" s="31"/>
      <c r="M57" s="31"/>
    </row>
    <row r="58" customFormat="false" ht="235.75" hidden="false" customHeight="true" outlineLevel="0" collapsed="false">
      <c r="A58" s="127" t="s">
        <v>135</v>
      </c>
      <c r="B58" s="63" t="s">
        <v>136</v>
      </c>
      <c r="C58" s="64" t="s">
        <v>219</v>
      </c>
      <c r="D58" s="65" t="s">
        <v>213</v>
      </c>
      <c r="E58" s="65" t="s">
        <v>21</v>
      </c>
      <c r="F58" s="65" t="s">
        <v>21</v>
      </c>
      <c r="G58" s="65" t="s">
        <v>21</v>
      </c>
      <c r="H58" s="65" t="s">
        <v>21</v>
      </c>
      <c r="I58" s="65" t="s">
        <v>21</v>
      </c>
      <c r="J58" s="31"/>
      <c r="K58" s="31"/>
      <c r="L58" s="31"/>
      <c r="M58" s="31"/>
    </row>
    <row r="59" customFormat="false" ht="176.25" hidden="false" customHeight="true" outlineLevel="0" collapsed="false">
      <c r="A59" s="128" t="s">
        <v>138</v>
      </c>
      <c r="B59" s="73" t="s">
        <v>139</v>
      </c>
      <c r="C59" s="40" t="s">
        <v>206</v>
      </c>
      <c r="D59" s="65" t="s">
        <v>213</v>
      </c>
      <c r="E59" s="74"/>
      <c r="F59" s="74"/>
      <c r="G59" s="74"/>
      <c r="H59" s="74"/>
      <c r="I59" s="74"/>
      <c r="J59" s="31"/>
      <c r="K59" s="31"/>
      <c r="L59" s="31"/>
      <c r="M59" s="31"/>
    </row>
    <row r="60" customFormat="false" ht="33.75" hidden="false" customHeight="true" outlineLevel="0" collapsed="false">
      <c r="A60" s="129" t="s">
        <v>141</v>
      </c>
      <c r="B60" s="67" t="s">
        <v>142</v>
      </c>
      <c r="C60" s="40"/>
      <c r="D60" s="65"/>
      <c r="E60" s="76" t="s">
        <v>143</v>
      </c>
      <c r="F60" s="76" t="s">
        <v>143</v>
      </c>
      <c r="G60" s="76" t="s">
        <v>143</v>
      </c>
      <c r="H60" s="76" t="s">
        <v>143</v>
      </c>
      <c r="I60" s="76" t="s">
        <v>143</v>
      </c>
      <c r="J60" s="31"/>
      <c r="K60" s="31"/>
      <c r="L60" s="31"/>
      <c r="M60" s="31"/>
    </row>
    <row r="61" customFormat="false" ht="33.75" hidden="false" customHeight="true" outlineLevel="0" collapsed="false">
      <c r="A61" s="130" t="s">
        <v>144</v>
      </c>
      <c r="B61" s="67" t="s">
        <v>145</v>
      </c>
      <c r="C61" s="40"/>
      <c r="D61" s="65"/>
      <c r="E61" s="65" t="s">
        <v>146</v>
      </c>
      <c r="F61" s="65" t="s">
        <v>146</v>
      </c>
      <c r="G61" s="65" t="s">
        <v>146</v>
      </c>
      <c r="H61" s="65" t="s">
        <v>146</v>
      </c>
      <c r="I61" s="65" t="s">
        <v>146</v>
      </c>
      <c r="J61" s="31"/>
      <c r="K61" s="31"/>
      <c r="L61" s="31"/>
      <c r="M61" s="31"/>
    </row>
    <row r="62" customFormat="false" ht="33.75" hidden="false" customHeight="true" outlineLevel="0" collapsed="false">
      <c r="A62" s="130" t="s">
        <v>147</v>
      </c>
      <c r="B62" s="67" t="s">
        <v>148</v>
      </c>
      <c r="C62" s="40"/>
      <c r="D62" s="65"/>
      <c r="E62" s="65" t="s">
        <v>149</v>
      </c>
      <c r="F62" s="65" t="s">
        <v>149</v>
      </c>
      <c r="G62" s="65" t="s">
        <v>149</v>
      </c>
      <c r="H62" s="65" t="s">
        <v>149</v>
      </c>
      <c r="I62" s="65" t="s">
        <v>149</v>
      </c>
      <c r="J62" s="31"/>
      <c r="K62" s="31"/>
      <c r="L62" s="31"/>
      <c r="M62" s="31"/>
    </row>
    <row r="63" customFormat="false" ht="33.75" hidden="false" customHeight="true" outlineLevel="0" collapsed="false">
      <c r="A63" s="130" t="s">
        <v>150</v>
      </c>
      <c r="B63" s="63" t="s">
        <v>151</v>
      </c>
      <c r="C63" s="40"/>
      <c r="D63" s="65"/>
      <c r="E63" s="65" t="s">
        <v>152</v>
      </c>
      <c r="F63" s="65" t="s">
        <v>152</v>
      </c>
      <c r="G63" s="65" t="s">
        <v>152</v>
      </c>
      <c r="H63" s="65" t="s">
        <v>152</v>
      </c>
      <c r="I63" s="65" t="s">
        <v>152</v>
      </c>
      <c r="J63" s="31"/>
      <c r="K63" s="31"/>
      <c r="L63" s="31"/>
      <c r="M63" s="31"/>
    </row>
    <row r="64" customFormat="false" ht="37.5" hidden="false" customHeight="true" outlineLevel="0" collapsed="false">
      <c r="A64" s="130" t="s">
        <v>153</v>
      </c>
      <c r="B64" s="63" t="s">
        <v>154</v>
      </c>
      <c r="C64" s="40"/>
      <c r="D64" s="65"/>
      <c r="E64" s="65" t="s">
        <v>152</v>
      </c>
      <c r="F64" s="65" t="s">
        <v>152</v>
      </c>
      <c r="G64" s="65" t="s">
        <v>152</v>
      </c>
      <c r="H64" s="65" t="s">
        <v>152</v>
      </c>
      <c r="I64" s="65" t="s">
        <v>152</v>
      </c>
      <c r="J64" s="31"/>
      <c r="K64" s="31"/>
      <c r="L64" s="31"/>
      <c r="M64" s="31"/>
    </row>
    <row r="65" customFormat="false" ht="170.4" hidden="false" customHeight="true" outlineLevel="0" collapsed="false">
      <c r="A65" s="127" t="s">
        <v>155</v>
      </c>
      <c r="B65" s="73" t="s">
        <v>156</v>
      </c>
      <c r="C65" s="40" t="s">
        <v>206</v>
      </c>
      <c r="D65" s="65" t="s">
        <v>213</v>
      </c>
      <c r="E65" s="74"/>
      <c r="F65" s="74"/>
      <c r="G65" s="74"/>
      <c r="H65" s="74"/>
      <c r="I65" s="74"/>
      <c r="J65" s="31"/>
      <c r="K65" s="31"/>
      <c r="L65" s="31"/>
      <c r="M65" s="31"/>
    </row>
    <row r="66" customFormat="false" ht="37.85" hidden="false" customHeight="true" outlineLevel="0" collapsed="false">
      <c r="A66" s="127"/>
      <c r="B66" s="78" t="s">
        <v>157</v>
      </c>
      <c r="C66" s="40"/>
      <c r="D66" s="65"/>
      <c r="E66" s="79" t="n">
        <f aca="false">I66</f>
        <v>8.7</v>
      </c>
      <c r="F66" s="80" t="s">
        <v>158</v>
      </c>
      <c r="G66" s="80" t="s">
        <v>158</v>
      </c>
      <c r="H66" s="80" t="s">
        <v>158</v>
      </c>
      <c r="I66" s="79" t="n">
        <v>8.7</v>
      </c>
      <c r="J66" s="31"/>
      <c r="K66" s="31"/>
      <c r="L66" s="31"/>
      <c r="M66" s="31"/>
    </row>
    <row r="67" customFormat="false" ht="42.45" hidden="false" customHeight="true" outlineLevel="0" collapsed="false">
      <c r="A67" s="127"/>
      <c r="B67" s="63" t="s">
        <v>159</v>
      </c>
      <c r="C67" s="40"/>
      <c r="D67" s="65"/>
      <c r="E67" s="65" t="n">
        <f aca="false">I67</f>
        <v>16.35</v>
      </c>
      <c r="F67" s="62" t="s">
        <v>158</v>
      </c>
      <c r="G67" s="62" t="s">
        <v>158</v>
      </c>
      <c r="H67" s="62" t="s">
        <v>158</v>
      </c>
      <c r="I67" s="62" t="n">
        <v>16.35</v>
      </c>
      <c r="J67" s="31"/>
      <c r="K67" s="31"/>
      <c r="L67" s="31"/>
      <c r="M67" s="31"/>
    </row>
    <row r="68" customFormat="false" ht="52.6" hidden="false" customHeight="true" outlineLevel="0" collapsed="false">
      <c r="A68" s="127"/>
      <c r="B68" s="63" t="s">
        <v>160</v>
      </c>
      <c r="C68" s="40"/>
      <c r="D68" s="65"/>
      <c r="E68" s="65" t="n">
        <f aca="false">I68</f>
        <v>81.6</v>
      </c>
      <c r="F68" s="65" t="s">
        <v>158</v>
      </c>
      <c r="G68" s="62" t="s">
        <v>158</v>
      </c>
      <c r="H68" s="62" t="s">
        <v>158</v>
      </c>
      <c r="I68" s="62" t="n">
        <v>81.6</v>
      </c>
      <c r="J68" s="31"/>
      <c r="K68" s="31"/>
      <c r="L68" s="31"/>
      <c r="M68" s="31"/>
    </row>
    <row r="69" customFormat="false" ht="39" hidden="false" customHeight="true" outlineLevel="0" collapsed="false">
      <c r="A69" s="127"/>
      <c r="B69" s="63" t="s">
        <v>161</v>
      </c>
      <c r="C69" s="40"/>
      <c r="D69" s="65"/>
      <c r="E69" s="65" t="n">
        <f aca="false">I69</f>
        <v>15.8</v>
      </c>
      <c r="F69" s="65" t="s">
        <v>158</v>
      </c>
      <c r="G69" s="62" t="s">
        <v>158</v>
      </c>
      <c r="H69" s="62" t="s">
        <v>158</v>
      </c>
      <c r="I69" s="62" t="n">
        <v>15.8</v>
      </c>
      <c r="J69" s="31"/>
      <c r="K69" s="31"/>
      <c r="L69" s="31"/>
      <c r="M69" s="31"/>
    </row>
    <row r="70" customFormat="false" ht="22.95" hidden="false" customHeight="true" outlineLevel="0" collapsed="false">
      <c r="A70" s="127"/>
      <c r="B70" s="63" t="s">
        <v>162</v>
      </c>
      <c r="C70" s="40"/>
      <c r="D70" s="65"/>
      <c r="E70" s="65" t="n">
        <f aca="false">I70</f>
        <v>526.4</v>
      </c>
      <c r="F70" s="65" t="s">
        <v>158</v>
      </c>
      <c r="G70" s="62" t="s">
        <v>158</v>
      </c>
      <c r="H70" s="62" t="s">
        <v>158</v>
      </c>
      <c r="I70" s="62" t="n">
        <v>526.4</v>
      </c>
      <c r="J70" s="31"/>
      <c r="K70" s="31"/>
      <c r="L70" s="31"/>
      <c r="M70" s="31"/>
    </row>
    <row r="71" customFormat="false" ht="36.7" hidden="false" customHeight="true" outlineLevel="0" collapsed="false">
      <c r="A71" s="127"/>
      <c r="B71" s="81" t="s">
        <v>163</v>
      </c>
      <c r="C71" s="40"/>
      <c r="D71" s="65"/>
      <c r="E71" s="65" t="n">
        <f aca="false">I71</f>
        <v>20.5</v>
      </c>
      <c r="F71" s="65" t="s">
        <v>158</v>
      </c>
      <c r="G71" s="62" t="s">
        <v>158</v>
      </c>
      <c r="H71" s="62" t="s">
        <v>158</v>
      </c>
      <c r="I71" s="62" t="n">
        <v>20.5</v>
      </c>
      <c r="J71" s="31"/>
      <c r="K71" s="31"/>
      <c r="L71" s="31"/>
      <c r="M71" s="31"/>
    </row>
    <row r="72" customFormat="false" ht="284.4" hidden="false" customHeight="true" outlineLevel="0" collapsed="false">
      <c r="A72" s="131" t="s">
        <v>164</v>
      </c>
      <c r="B72" s="78" t="s">
        <v>165</v>
      </c>
      <c r="C72" s="83" t="s">
        <v>166</v>
      </c>
      <c r="D72" s="65" t="s">
        <v>213</v>
      </c>
      <c r="E72" s="84" t="s">
        <v>167</v>
      </c>
      <c r="F72" s="84" t="s">
        <v>167</v>
      </c>
      <c r="G72" s="84" t="s">
        <v>167</v>
      </c>
      <c r="H72" s="84" t="s">
        <v>167</v>
      </c>
      <c r="I72" s="84" t="s">
        <v>167</v>
      </c>
      <c r="J72" s="31"/>
      <c r="K72" s="31"/>
      <c r="L72" s="31"/>
      <c r="M72" s="31"/>
    </row>
    <row r="73" customFormat="false" ht="285.5" hidden="false" customHeight="true" outlineLevel="0" collapsed="false">
      <c r="A73" s="127" t="s">
        <v>168</v>
      </c>
      <c r="B73" s="63" t="s">
        <v>169</v>
      </c>
      <c r="C73" s="64" t="s">
        <v>170</v>
      </c>
      <c r="D73" s="65" t="s">
        <v>213</v>
      </c>
      <c r="E73" s="65" t="n">
        <f aca="false">F73+G73+H73+I73</f>
        <v>0.583</v>
      </c>
      <c r="F73" s="62" t="n">
        <v>0.208</v>
      </c>
      <c r="G73" s="62" t="n">
        <v>0.208</v>
      </c>
      <c r="H73" s="62" t="n">
        <v>0.058</v>
      </c>
      <c r="I73" s="62" t="n">
        <v>0.109</v>
      </c>
      <c r="J73" s="31"/>
      <c r="K73" s="31"/>
      <c r="L73" s="31"/>
      <c r="M73" s="31"/>
    </row>
    <row r="74" customFormat="false" ht="387.15" hidden="false" customHeight="true" outlineLevel="0" collapsed="false">
      <c r="A74" s="127" t="s">
        <v>171</v>
      </c>
      <c r="B74" s="63" t="s">
        <v>172</v>
      </c>
      <c r="C74" s="64" t="s">
        <v>173</v>
      </c>
      <c r="D74" s="65" t="s">
        <v>213</v>
      </c>
      <c r="E74" s="65" t="s">
        <v>174</v>
      </c>
      <c r="F74" s="65" t="s">
        <v>174</v>
      </c>
      <c r="G74" s="65" t="s">
        <v>174</v>
      </c>
      <c r="H74" s="65" t="s">
        <v>174</v>
      </c>
      <c r="I74" s="65" t="s">
        <v>174</v>
      </c>
      <c r="J74" s="31"/>
      <c r="K74" s="31"/>
      <c r="L74" s="31"/>
      <c r="M74" s="31"/>
    </row>
    <row r="75" customFormat="false" ht="68.85" hidden="false" customHeight="true" outlineLevel="0" collapsed="false">
      <c r="A75" s="127" t="s">
        <v>175</v>
      </c>
      <c r="B75" s="81" t="s">
        <v>176</v>
      </c>
      <c r="C75" s="64" t="s">
        <v>49</v>
      </c>
      <c r="D75" s="65" t="s">
        <v>213</v>
      </c>
      <c r="E75" s="66" t="s">
        <v>177</v>
      </c>
      <c r="F75" s="66" t="s">
        <v>178</v>
      </c>
      <c r="G75" s="66" t="s">
        <v>178</v>
      </c>
      <c r="H75" s="66" t="s">
        <v>178</v>
      </c>
      <c r="I75" s="85" t="s">
        <v>178</v>
      </c>
      <c r="J75" s="31"/>
      <c r="K75" s="31"/>
      <c r="L75" s="31"/>
      <c r="M75" s="31"/>
    </row>
    <row r="76" customFormat="false" ht="41.3" hidden="false" customHeight="true" outlineLevel="0" collapsed="false">
      <c r="A76" s="132"/>
      <c r="B76" s="87" t="s">
        <v>179</v>
      </c>
      <c r="C76" s="88"/>
      <c r="D76" s="89"/>
      <c r="E76" s="90" t="n">
        <f aca="false">E49+E52+E53+E54+E73</f>
        <v>49.0522</v>
      </c>
      <c r="F76" s="90" t="n">
        <f aca="false">F49+F52+F53+F54+F73</f>
        <v>11.2168</v>
      </c>
      <c r="G76" s="90" t="n">
        <f aca="false">G49+G52+G53+G54+G73</f>
        <v>12.2278</v>
      </c>
      <c r="H76" s="90" t="n">
        <f aca="false">H49+H52+H53+H54+H73</f>
        <v>12.4688</v>
      </c>
      <c r="I76" s="90" t="n">
        <f aca="false">I49+I52+I53+I54+I73</f>
        <v>13.1388</v>
      </c>
      <c r="J76" s="31"/>
      <c r="K76" s="31"/>
      <c r="L76" s="31"/>
      <c r="M76" s="31"/>
    </row>
    <row r="77" customFormat="false" ht="41.3" hidden="false" customHeight="true" outlineLevel="0" collapsed="false">
      <c r="A77" s="121" t="s">
        <v>180</v>
      </c>
      <c r="B77" s="121"/>
      <c r="C77" s="121"/>
      <c r="D77" s="121"/>
      <c r="E77" s="121"/>
      <c r="F77" s="121"/>
      <c r="G77" s="121"/>
      <c r="H77" s="121"/>
      <c r="I77" s="121"/>
      <c r="J77" s="31"/>
      <c r="K77" s="31"/>
      <c r="L77" s="31"/>
      <c r="M77" s="31"/>
    </row>
    <row r="78" customFormat="false" ht="102.1" hidden="false" customHeight="true" outlineLevel="0" collapsed="false">
      <c r="A78" s="127" t="s">
        <v>181</v>
      </c>
      <c r="B78" s="40" t="s">
        <v>182</v>
      </c>
      <c r="C78" s="40" t="s">
        <v>183</v>
      </c>
      <c r="D78" s="65" t="s">
        <v>213</v>
      </c>
      <c r="E78" s="92" t="s">
        <v>184</v>
      </c>
      <c r="F78" s="92" t="s">
        <v>184</v>
      </c>
      <c r="G78" s="92" t="s">
        <v>184</v>
      </c>
      <c r="H78" s="92" t="s">
        <v>184</v>
      </c>
      <c r="I78" s="92" t="s">
        <v>184</v>
      </c>
      <c r="J78" s="31"/>
      <c r="K78" s="31"/>
      <c r="L78" s="31"/>
      <c r="M78" s="31"/>
    </row>
    <row r="79" customFormat="false" ht="94.25" hidden="false" customHeight="true" outlineLevel="0" collapsed="false">
      <c r="A79" s="127" t="s">
        <v>185</v>
      </c>
      <c r="B79" s="40" t="s">
        <v>186</v>
      </c>
      <c r="C79" s="40" t="s">
        <v>183</v>
      </c>
      <c r="D79" s="65" t="s">
        <v>213</v>
      </c>
      <c r="E79" s="92" t="s">
        <v>187</v>
      </c>
      <c r="F79" s="92" t="s">
        <v>187</v>
      </c>
      <c r="G79" s="92" t="s">
        <v>187</v>
      </c>
      <c r="H79" s="92" t="s">
        <v>187</v>
      </c>
      <c r="I79" s="92" t="s">
        <v>187</v>
      </c>
      <c r="J79" s="31"/>
      <c r="K79" s="31"/>
      <c r="L79" s="31"/>
      <c r="M79" s="31"/>
    </row>
    <row r="80" customFormat="false" ht="59.7" hidden="false" customHeight="true" outlineLevel="0" collapsed="false">
      <c r="A80" s="127" t="s">
        <v>188</v>
      </c>
      <c r="B80" s="40" t="s">
        <v>189</v>
      </c>
      <c r="C80" s="40" t="s">
        <v>183</v>
      </c>
      <c r="D80" s="65" t="s">
        <v>213</v>
      </c>
      <c r="E80" s="65" t="n">
        <f aca="false">F80+G80+H80+I80</f>
        <v>0.007</v>
      </c>
      <c r="F80" s="62" t="n">
        <v>0.0015</v>
      </c>
      <c r="G80" s="62" t="n">
        <v>0.0017</v>
      </c>
      <c r="H80" s="62" t="n">
        <v>0.0018</v>
      </c>
      <c r="I80" s="62" t="n">
        <v>0.002</v>
      </c>
      <c r="J80" s="31"/>
      <c r="K80" s="31"/>
      <c r="L80" s="31"/>
      <c r="M80" s="31"/>
    </row>
    <row r="81" customFormat="false" ht="41.3" hidden="false" customHeight="true" outlineLevel="0" collapsed="false">
      <c r="A81" s="133"/>
      <c r="B81" s="94" t="s">
        <v>190</v>
      </c>
      <c r="C81" s="94"/>
      <c r="D81" s="94"/>
      <c r="E81" s="95" t="n">
        <f aca="false">E80</f>
        <v>0.007</v>
      </c>
      <c r="F81" s="95" t="n">
        <f aca="false">F80</f>
        <v>0.0015</v>
      </c>
      <c r="G81" s="95" t="n">
        <f aca="false">G80</f>
        <v>0.0017</v>
      </c>
      <c r="H81" s="95" t="n">
        <f aca="false">H80</f>
        <v>0.0018</v>
      </c>
      <c r="I81" s="95" t="n">
        <f aca="false">I80</f>
        <v>0.002</v>
      </c>
      <c r="J81" s="31"/>
      <c r="K81" s="31"/>
      <c r="L81" s="31"/>
      <c r="M81" s="31"/>
    </row>
    <row r="82" customFormat="false" ht="41.3" hidden="false" customHeight="true" outlineLevel="0" collapsed="false">
      <c r="A82" s="133"/>
      <c r="B82" s="96" t="s">
        <v>191</v>
      </c>
      <c r="C82" s="96"/>
      <c r="D82" s="96"/>
      <c r="E82" s="97" t="n">
        <f aca="false">E81+E76+E44</f>
        <v>86.9392</v>
      </c>
      <c r="F82" s="97" t="n">
        <f aca="false">F81+F76+F44</f>
        <v>20.6883</v>
      </c>
      <c r="G82" s="97" t="n">
        <f aca="false">G81+G76+G44</f>
        <v>21.7695</v>
      </c>
      <c r="H82" s="97" t="n">
        <f aca="false">H81+H76+H44</f>
        <v>21.9006</v>
      </c>
      <c r="I82" s="97" t="n">
        <f aca="false">I81+I76+I44</f>
        <v>22.5808</v>
      </c>
      <c r="J82" s="31"/>
      <c r="K82" s="31"/>
      <c r="L82" s="31"/>
      <c r="M82" s="31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6">
    <mergeCell ref="A7:I8"/>
    <mergeCell ref="A9:A11"/>
    <mergeCell ref="B9:B11"/>
    <mergeCell ref="C9:C11"/>
    <mergeCell ref="D9:D11"/>
    <mergeCell ref="E9:I9"/>
    <mergeCell ref="E10:E11"/>
    <mergeCell ref="F10:I10"/>
    <mergeCell ref="A13:I13"/>
    <mergeCell ref="A45:I45"/>
    <mergeCell ref="D59:D64"/>
    <mergeCell ref="A65:A71"/>
    <mergeCell ref="D65:D71"/>
    <mergeCell ref="A77:I77"/>
    <mergeCell ref="B81:D81"/>
    <mergeCell ref="B82:D82"/>
  </mergeCells>
  <printOptions headings="false" gridLines="false" gridLinesSet="true" horizontalCentered="false" verticalCentered="false"/>
  <pageMargins left="1.18125" right="0.354166666666667" top="0.678472222222222" bottom="0.678472222222222" header="0.511805555555556" footer="0.511805555555556"/>
  <pageSetup paperSize="9" scale="100" fitToWidth="1" fitToHeight="1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Roman,Обычный"&amp;12&amp;P</oddHeader>
    <oddFooter>&amp;C&amp;"Times New Roman,Обычный"&amp;12&amp;Kffffff&amp;Z&amp;F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8384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2017-01-10T04:44:50Z</dcterms:created>
  <dc:creator>Анастасия Масалкина</dc:creator>
  <dc:description/>
  <dc:language>ru-RU</dc:language>
  <cp:lastModifiedBy/>
  <cp:lastPrinted>2026-03-19T10:34:32Z</cp:lastPrinted>
  <dcterms:modified xsi:type="dcterms:W3CDTF">2026-03-19T10:35:25Z</dcterms:modified>
  <cp:revision>1147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